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JAVNA NAROČILA\NAROČANJE, NAROČILA\VELIKA NAROČILA 4301\2024\4301-21-2024 Pilonova galerija - vzdrževalna dela\za objavo 18.06.24\"/>
    </mc:Choice>
  </mc:AlternateContent>
  <bookViews>
    <workbookView xWindow="6525" yWindow="-225" windowWidth="23055" windowHeight="23205" tabRatio="851" firstSheet="6" activeTab="12"/>
  </bookViews>
  <sheets>
    <sheet name="REKAPITULACIJA" sheetId="15" r:id="rId1"/>
    <sheet name="A.I." sheetId="1" r:id="rId2"/>
    <sheet name="A.II." sheetId="4" r:id="rId3"/>
    <sheet name="A.III." sheetId="5" r:id="rId4"/>
    <sheet name="A.IV." sheetId="6" r:id="rId5"/>
    <sheet name="B.I." sheetId="7" r:id="rId6"/>
    <sheet name="B.II." sheetId="8" r:id="rId7"/>
    <sheet name="B.III." sheetId="9" r:id="rId8"/>
    <sheet name="B.IV." sheetId="10" r:id="rId9"/>
    <sheet name="B.V." sheetId="11" r:id="rId10"/>
    <sheet name="B.VI." sheetId="12" r:id="rId11"/>
    <sheet name="B.VII." sheetId="3" r:id="rId12"/>
    <sheet name="C.I." sheetId="14" r:id="rId13"/>
    <sheet name="D.I." sheetId="20" r:id="rId14"/>
    <sheet name="D.II." sheetId="21" r:id="rId15"/>
    <sheet name="D.III." sheetId="22" r:id="rId16"/>
    <sheet name="D.IV." sheetId="23" r:id="rId17"/>
    <sheet name="D.V." sheetId="24" r:id="rId18"/>
    <sheet name="D.VI." sheetId="25" r:id="rId19"/>
    <sheet name="D.VII." sheetId="26" r:id="rId20"/>
    <sheet name="D.VIII." sheetId="27" r:id="rId21"/>
    <sheet name="D.IX." sheetId="28" r:id="rId22"/>
    <sheet name="D.X." sheetId="29" r:id="rId23"/>
    <sheet name="D.XI." sheetId="30" r:id="rId24"/>
    <sheet name="E.I." sheetId="17" r:id="rId25"/>
    <sheet name="E.II." sheetId="18" r:id="rId26"/>
    <sheet name="E.III." sheetId="19" r:id="rId27"/>
  </sheets>
  <definedNames>
    <definedName name="_xlnm.Print_Area" localSheetId="1">A.I.!$A$1:$F$45</definedName>
    <definedName name="_xlnm.Print_Area" localSheetId="2">A.II.!$A$1:$F$95</definedName>
    <definedName name="_xlnm.Print_Area" localSheetId="3">A.III.!$A$1:$F$40</definedName>
    <definedName name="_xlnm.Print_Area" localSheetId="4">A.IV.!$A$1:$F$52</definedName>
    <definedName name="_xlnm.Print_Area" localSheetId="5">B.I.!$A$1:$F$42</definedName>
    <definedName name="_xlnm.Print_Area" localSheetId="6">B.II.!$A$1:$F$56</definedName>
    <definedName name="_xlnm.Print_Area" localSheetId="7">B.III.!$A$1:$F$44</definedName>
    <definedName name="_xlnm.Print_Area" localSheetId="8">B.IV.!$A$1:$F$56</definedName>
    <definedName name="_xlnm.Print_Area" localSheetId="9">B.V.!$A$1:$F$44</definedName>
    <definedName name="_xlnm.Print_Area" localSheetId="10">B.VI.!$A$1:$F$51</definedName>
    <definedName name="_xlnm.Print_Area" localSheetId="11">B.VII.!$A$1:$F$190</definedName>
    <definedName name="_xlnm.Print_Area" localSheetId="12">'C.I.'!$A$1:$F$71</definedName>
    <definedName name="_xlnm.Print_Area" localSheetId="13">D.I.!$A$1:$F$112</definedName>
    <definedName name="_xlnm.Print_Area" localSheetId="14">D.II.!$A$1:$F$94</definedName>
    <definedName name="_xlnm.Print_Area" localSheetId="15">D.III.!$A$1:$F$44</definedName>
    <definedName name="_xlnm.Print_Area" localSheetId="16">D.IV.!$A$1:$F$86</definedName>
    <definedName name="_xlnm.Print_Area" localSheetId="21">D.IX.!$A$1:$F$58</definedName>
    <definedName name="_xlnm.Print_Area" localSheetId="17">D.V.!$A$1:$F$61</definedName>
    <definedName name="_xlnm.Print_Area" localSheetId="18">D.VI.!$A$1:$F$50</definedName>
    <definedName name="_xlnm.Print_Area" localSheetId="19">D.VII.!$A$1:$F$63</definedName>
    <definedName name="_xlnm.Print_Area" localSheetId="20">D.VIII.!$A$1:$F$70</definedName>
    <definedName name="_xlnm.Print_Area" localSheetId="22">D.X.!$A$1:$F$84</definedName>
    <definedName name="_xlnm.Print_Area" localSheetId="23">D.XI.!$A$1:$F$50</definedName>
    <definedName name="_xlnm.Print_Area" localSheetId="24">E.I.!$A$1:$F$44</definedName>
    <definedName name="_xlnm.Print_Area" localSheetId="25">E.II.!$A$1:$F$75</definedName>
    <definedName name="_xlnm.Print_Area" localSheetId="26">E.III.!$A$1:$F$120</definedName>
    <definedName name="_xlnm.Print_Area" localSheetId="0">REKAPITULACIJA!$A$1:$D$100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6" i="15" l="1"/>
  <c r="F32" i="24" l="1"/>
  <c r="F12" i="20"/>
  <c r="F37" i="29"/>
  <c r="F35" i="29"/>
  <c r="F65" i="21" l="1"/>
  <c r="F20" i="30" l="1"/>
  <c r="F18" i="30"/>
  <c r="F16" i="30"/>
  <c r="F14" i="30"/>
  <c r="F12" i="30"/>
  <c r="F10" i="30"/>
  <c r="F8" i="30"/>
  <c r="F54" i="29"/>
  <c r="F52" i="29"/>
  <c r="F50" i="29"/>
  <c r="F48" i="29"/>
  <c r="F46" i="29"/>
  <c r="F44" i="29"/>
  <c r="F42" i="29"/>
  <c r="F40" i="29"/>
  <c r="F32" i="29"/>
  <c r="F30" i="29"/>
  <c r="F27" i="29"/>
  <c r="F25" i="29"/>
  <c r="F23" i="29"/>
  <c r="F21" i="29"/>
  <c r="F19" i="29"/>
  <c r="F17" i="29"/>
  <c r="F15" i="29"/>
  <c r="F13" i="29"/>
  <c r="F10" i="29"/>
  <c r="F8" i="29"/>
  <c r="F28" i="28"/>
  <c r="F26" i="28"/>
  <c r="F24" i="28"/>
  <c r="F22" i="28"/>
  <c r="F20" i="28"/>
  <c r="F18" i="28"/>
  <c r="F16" i="28"/>
  <c r="F14" i="28"/>
  <c r="F12" i="28"/>
  <c r="F10" i="28"/>
  <c r="F8" i="28"/>
  <c r="F40" i="27"/>
  <c r="F38" i="27"/>
  <c r="F36" i="27"/>
  <c r="F34" i="27"/>
  <c r="F32" i="27"/>
  <c r="F30" i="27"/>
  <c r="F28" i="27"/>
  <c r="F26" i="27"/>
  <c r="F24" i="27"/>
  <c r="F22" i="27"/>
  <c r="F20" i="27"/>
  <c r="F18" i="27"/>
  <c r="F16" i="27"/>
  <c r="F14" i="27"/>
  <c r="F12" i="27"/>
  <c r="F10" i="27"/>
  <c r="F34" i="26"/>
  <c r="F32" i="26"/>
  <c r="F30" i="26"/>
  <c r="F28" i="26"/>
  <c r="F26" i="26"/>
  <c r="F24" i="26"/>
  <c r="F22" i="26"/>
  <c r="F20" i="26"/>
  <c r="F18" i="26"/>
  <c r="F16" i="26"/>
  <c r="F14" i="26"/>
  <c r="F12" i="26"/>
  <c r="F10" i="26"/>
  <c r="F8" i="26"/>
  <c r="F20" i="25"/>
  <c r="F18" i="25"/>
  <c r="F16" i="25"/>
  <c r="F14" i="25"/>
  <c r="F12" i="25"/>
  <c r="F10" i="25"/>
  <c r="F8" i="25"/>
  <c r="F30" i="24"/>
  <c r="F28" i="24"/>
  <c r="F26" i="24"/>
  <c r="F24" i="24"/>
  <c r="F22" i="24"/>
  <c r="F20" i="24"/>
  <c r="F18" i="24"/>
  <c r="F16" i="24"/>
  <c r="F14" i="24"/>
  <c r="F11" i="24"/>
  <c r="F9" i="24"/>
  <c r="F7" i="24"/>
  <c r="F56" i="23"/>
  <c r="F54" i="23"/>
  <c r="F52" i="23"/>
  <c r="F50" i="23"/>
  <c r="F48" i="23"/>
  <c r="F46" i="23"/>
  <c r="F44" i="23"/>
  <c r="F42" i="23"/>
  <c r="F40" i="23"/>
  <c r="F38" i="23"/>
  <c r="F36" i="23"/>
  <c r="F34" i="23"/>
  <c r="F32" i="23"/>
  <c r="F30" i="23"/>
  <c r="F28" i="23"/>
  <c r="F26" i="23"/>
  <c r="F24" i="23"/>
  <c r="F22" i="23"/>
  <c r="F20" i="23"/>
  <c r="F18" i="23"/>
  <c r="F16" i="23"/>
  <c r="F14" i="23"/>
  <c r="F12" i="23"/>
  <c r="F10" i="23"/>
  <c r="F14" i="22"/>
  <c r="F12" i="22"/>
  <c r="F10" i="22"/>
  <c r="F8" i="22"/>
  <c r="F63" i="21"/>
  <c r="F61" i="21"/>
  <c r="F59" i="21"/>
  <c r="F57" i="21"/>
  <c r="F55" i="21"/>
  <c r="F53" i="21"/>
  <c r="F51" i="21"/>
  <c r="F49" i="21"/>
  <c r="F47" i="21"/>
  <c r="F45" i="21"/>
  <c r="F43" i="21"/>
  <c r="F41" i="21"/>
  <c r="F39" i="21"/>
  <c r="F37" i="21"/>
  <c r="F35" i="21"/>
  <c r="F33" i="21"/>
  <c r="F31" i="21"/>
  <c r="F29" i="21"/>
  <c r="F27" i="21"/>
  <c r="F25" i="21"/>
  <c r="F23" i="21"/>
  <c r="F21" i="21"/>
  <c r="F19" i="21"/>
  <c r="F17" i="21"/>
  <c r="F15" i="21"/>
  <c r="F13" i="21"/>
  <c r="F11" i="21"/>
  <c r="F9" i="21"/>
  <c r="F82" i="20"/>
  <c r="F80" i="20"/>
  <c r="F78" i="20"/>
  <c r="F76" i="20"/>
  <c r="F74" i="20"/>
  <c r="F72" i="20"/>
  <c r="F70" i="20"/>
  <c r="F68" i="20"/>
  <c r="F66" i="20"/>
  <c r="F64" i="20"/>
  <c r="F62" i="20"/>
  <c r="F60" i="20"/>
  <c r="F58" i="20"/>
  <c r="F56" i="20"/>
  <c r="F54" i="20"/>
  <c r="F52" i="20"/>
  <c r="F50" i="20"/>
  <c r="F48" i="20"/>
  <c r="F46" i="20"/>
  <c r="F44" i="20"/>
  <c r="F42" i="20"/>
  <c r="F40" i="20"/>
  <c r="F38" i="20"/>
  <c r="F36" i="20"/>
  <c r="F34" i="20"/>
  <c r="F32" i="20"/>
  <c r="F30" i="20"/>
  <c r="F28" i="20"/>
  <c r="F26" i="20"/>
  <c r="F24" i="20"/>
  <c r="F22" i="20"/>
  <c r="F20" i="20"/>
  <c r="F18" i="20"/>
  <c r="F16" i="20"/>
  <c r="F14" i="20"/>
  <c r="F10" i="20"/>
  <c r="F23" i="30" l="1"/>
  <c r="D52" i="15" s="1"/>
  <c r="F31" i="28"/>
  <c r="D50" i="15" s="1"/>
  <c r="F43" i="27"/>
  <c r="D49" i="15" s="1"/>
  <c r="F36" i="26"/>
  <c r="D48" i="15" s="1"/>
  <c r="F34" i="24"/>
  <c r="D46" i="15" s="1"/>
  <c r="F59" i="23"/>
  <c r="D45" i="15" s="1"/>
  <c r="F17" i="22"/>
  <c r="D44" i="15" s="1"/>
  <c r="F67" i="21"/>
  <c r="D43" i="15" s="1"/>
  <c r="F85" i="20"/>
  <c r="D42" i="15" s="1"/>
  <c r="F57" i="29"/>
  <c r="D51" i="15" s="1"/>
  <c r="F23" i="25"/>
  <c r="D47" i="15" s="1"/>
  <c r="F91" i="19"/>
  <c r="F89" i="19"/>
  <c r="F87" i="19"/>
  <c r="F85" i="19"/>
  <c r="F83" i="19"/>
  <c r="F81" i="19"/>
  <c r="F64" i="19"/>
  <c r="F63" i="19"/>
  <c r="F62" i="19"/>
  <c r="F61" i="19"/>
  <c r="F60" i="19"/>
  <c r="F65" i="19"/>
  <c r="F56" i="19"/>
  <c r="F57" i="19"/>
  <c r="F55" i="19"/>
  <c r="F54" i="19"/>
  <c r="F53" i="19"/>
  <c r="F52" i="19"/>
  <c r="F49" i="19"/>
  <c r="F41" i="19"/>
  <c r="F32" i="19"/>
  <c r="F25" i="19"/>
  <c r="F16" i="19"/>
  <c r="F14" i="19"/>
  <c r="F14" i="11" l="1"/>
  <c r="F79" i="19"/>
  <c r="F77" i="19"/>
  <c r="F75" i="19"/>
  <c r="F73" i="19"/>
  <c r="F71" i="19"/>
  <c r="F69" i="19"/>
  <c r="F67" i="19"/>
  <c r="F39" i="19"/>
  <c r="F18" i="19"/>
  <c r="F93" i="19" s="1"/>
  <c r="D61" i="15" s="1"/>
  <c r="F46" i="18"/>
  <c r="F44" i="18"/>
  <c r="F42" i="18"/>
  <c r="F40" i="18"/>
  <c r="F38" i="18"/>
  <c r="F36" i="18"/>
  <c r="F34" i="18"/>
  <c r="F32" i="18"/>
  <c r="F30" i="18"/>
  <c r="F28" i="18"/>
  <c r="F26" i="18"/>
  <c r="F24" i="18"/>
  <c r="F22" i="18"/>
  <c r="F16" i="1" l="1"/>
  <c r="F20" i="18"/>
  <c r="F18" i="18"/>
  <c r="F16" i="18"/>
  <c r="F14" i="17"/>
  <c r="F12" i="17"/>
  <c r="F10" i="17"/>
  <c r="F8" i="17"/>
  <c r="F48" i="18" l="1"/>
  <c r="D60" i="15" s="1"/>
  <c r="F17" i="17"/>
  <c r="D59" i="15" s="1"/>
  <c r="D63" i="15" l="1"/>
  <c r="D54" i="15"/>
  <c r="F41" i="14"/>
  <c r="F19" i="4"/>
  <c r="F39" i="14"/>
  <c r="F37" i="14"/>
  <c r="F35" i="14"/>
  <c r="F33" i="14"/>
  <c r="F31" i="14"/>
  <c r="F29" i="14"/>
  <c r="F27" i="14"/>
  <c r="F160" i="3" l="1"/>
  <c r="F155" i="3"/>
  <c r="F150" i="3"/>
  <c r="F145" i="3"/>
  <c r="F143" i="3"/>
  <c r="F138" i="3"/>
  <c r="F136" i="3"/>
  <c r="F134" i="3"/>
  <c r="F132" i="3"/>
  <c r="F130" i="3"/>
  <c r="F128" i="3"/>
  <c r="F126" i="3"/>
  <c r="F124" i="3"/>
  <c r="F122" i="3"/>
  <c r="F120" i="3"/>
  <c r="F118" i="3"/>
  <c r="F116" i="3"/>
  <c r="F114" i="3"/>
  <c r="F112" i="3"/>
  <c r="F110" i="3"/>
  <c r="F108" i="3"/>
  <c r="F106" i="3"/>
  <c r="F104" i="3"/>
  <c r="F102" i="3"/>
  <c r="F97" i="3"/>
  <c r="F95" i="3"/>
  <c r="F93" i="3"/>
  <c r="F91" i="3"/>
  <c r="F89" i="3"/>
  <c r="F87" i="3"/>
  <c r="F85" i="3"/>
  <c r="F83" i="3"/>
  <c r="F81" i="3"/>
  <c r="F79" i="3"/>
  <c r="F77" i="3"/>
  <c r="F75" i="3"/>
  <c r="F70" i="3"/>
  <c r="F68" i="3"/>
  <c r="F66" i="3"/>
  <c r="F64" i="3"/>
  <c r="F62" i="3"/>
  <c r="F60" i="3"/>
  <c r="F58" i="3"/>
  <c r="F56" i="3"/>
  <c r="F54" i="3"/>
  <c r="F52" i="3"/>
  <c r="F50" i="3"/>
  <c r="F45" i="3"/>
  <c r="F40" i="3"/>
  <c r="F38" i="3"/>
  <c r="F36" i="3"/>
  <c r="F34" i="3"/>
  <c r="F32" i="3"/>
  <c r="F30" i="3"/>
  <c r="F28" i="3"/>
  <c r="F26" i="3"/>
  <c r="F24" i="3"/>
  <c r="F22" i="3"/>
  <c r="F20" i="3"/>
  <c r="F18" i="3"/>
  <c r="F16" i="3"/>
  <c r="F14" i="3"/>
  <c r="F12" i="3"/>
  <c r="F10" i="3"/>
  <c r="F8" i="3"/>
  <c r="F162" i="3" l="1"/>
  <c r="D29" i="15" s="1"/>
  <c r="F25" i="14"/>
  <c r="F23" i="14"/>
  <c r="F20" i="14"/>
  <c r="F18" i="14"/>
  <c r="F16" i="14"/>
  <c r="F14" i="14"/>
  <c r="F12" i="14"/>
  <c r="F10" i="14"/>
  <c r="F8" i="14"/>
  <c r="F21" i="12"/>
  <c r="F19" i="12"/>
  <c r="F17" i="12"/>
  <c r="F15" i="12"/>
  <c r="F13" i="12"/>
  <c r="F11" i="12"/>
  <c r="F12" i="11"/>
  <c r="F10" i="11"/>
  <c r="F8" i="11"/>
  <c r="F26" i="10"/>
  <c r="F24" i="10"/>
  <c r="F22" i="10"/>
  <c r="F20" i="10"/>
  <c r="F18" i="10"/>
  <c r="F16" i="10"/>
  <c r="F14" i="10"/>
  <c r="F9" i="10"/>
  <c r="F14" i="9"/>
  <c r="F12" i="9"/>
  <c r="F10" i="9"/>
  <c r="F8" i="9"/>
  <c r="F26" i="8"/>
  <c r="F24" i="8"/>
  <c r="F22" i="8"/>
  <c r="F20" i="8"/>
  <c r="F18" i="8"/>
  <c r="F16" i="8"/>
  <c r="F14" i="8"/>
  <c r="F12" i="8"/>
  <c r="F10" i="8"/>
  <c r="F8" i="8"/>
  <c r="F12" i="7"/>
  <c r="F10" i="7"/>
  <c r="F8" i="7"/>
  <c r="F22" i="6"/>
  <c r="F20" i="6"/>
  <c r="F18" i="6"/>
  <c r="F16" i="6"/>
  <c r="F14" i="6"/>
  <c r="F12" i="6"/>
  <c r="F10" i="6"/>
  <c r="F8" i="6"/>
  <c r="F10" i="5"/>
  <c r="F8" i="5"/>
  <c r="F65" i="4"/>
  <c r="F63" i="4"/>
  <c r="F61" i="4"/>
  <c r="F59" i="4"/>
  <c r="F57" i="4"/>
  <c r="F55" i="4"/>
  <c r="F53" i="4"/>
  <c r="F51" i="4"/>
  <c r="F49" i="4"/>
  <c r="F47" i="4"/>
  <c r="F45" i="4"/>
  <c r="F43" i="4"/>
  <c r="F41" i="4"/>
  <c r="F39" i="4"/>
  <c r="F37" i="4"/>
  <c r="F35" i="4"/>
  <c r="F33" i="4"/>
  <c r="F31" i="4"/>
  <c r="F29" i="4"/>
  <c r="F27" i="4"/>
  <c r="F25" i="4"/>
  <c r="F23" i="4"/>
  <c r="F9" i="4"/>
  <c r="F11" i="4"/>
  <c r="F13" i="4"/>
  <c r="F15" i="4"/>
  <c r="F17" i="4"/>
  <c r="F21" i="4"/>
  <c r="F14" i="1"/>
  <c r="F12" i="1"/>
  <c r="F10" i="1"/>
  <c r="F17" i="9" l="1"/>
  <c r="F44" i="14"/>
  <c r="F24" i="12"/>
  <c r="F17" i="11"/>
  <c r="F29" i="10"/>
  <c r="F29" i="8"/>
  <c r="D24" i="15" s="1"/>
  <c r="F15" i="7"/>
  <c r="D23" i="15" s="1"/>
  <c r="F25" i="6"/>
  <c r="D15" i="15" s="1"/>
  <c r="F13" i="5"/>
  <c r="D14" i="15" s="1"/>
  <c r="F68" i="4"/>
  <c r="D13" i="15" s="1"/>
  <c r="D25" i="15"/>
  <c r="D26" i="15" l="1"/>
  <c r="D37" i="15"/>
  <c r="D28" i="15"/>
  <c r="D27" i="15"/>
  <c r="D31" i="15" l="1"/>
  <c r="F8" i="1"/>
  <c r="F6" i="1"/>
  <c r="F18" i="1" l="1"/>
  <c r="D12" i="15" s="1"/>
  <c r="D17" i="15" s="1"/>
  <c r="D66" i="15" s="1"/>
  <c r="D67" i="15" s="1"/>
  <c r="D68" i="15" l="1"/>
  <c r="D69" i="15" l="1"/>
  <c r="D70" i="15" s="1"/>
</calcChain>
</file>

<file path=xl/sharedStrings.xml><?xml version="1.0" encoding="utf-8"?>
<sst xmlns="http://schemas.openxmlformats.org/spreadsheetml/2006/main" count="1477" uniqueCount="620">
  <si>
    <t>m.e.</t>
  </si>
  <si>
    <t xml:space="preserve">količina </t>
  </si>
  <si>
    <t xml:space="preserve">cena na enoto </t>
  </si>
  <si>
    <t>cena skupaj</t>
  </si>
  <si>
    <t>1.</t>
  </si>
  <si>
    <t>Skupaj brez DDV:</t>
  </si>
  <si>
    <t>22% DDV:</t>
  </si>
  <si>
    <t>m2</t>
  </si>
  <si>
    <t>2.</t>
  </si>
  <si>
    <t>m</t>
  </si>
  <si>
    <t>kpl</t>
  </si>
  <si>
    <t>kom</t>
  </si>
  <si>
    <t>12.</t>
  </si>
  <si>
    <t>13.</t>
  </si>
  <si>
    <t>14.</t>
  </si>
  <si>
    <t>15.</t>
  </si>
  <si>
    <t>16.</t>
  </si>
  <si>
    <t>17.</t>
  </si>
  <si>
    <t xml:space="preserve">Okenski okvirji v 1. nadstropju in podstrešju - Prešernova 3 -dokumentacija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                         </t>
  </si>
  <si>
    <t>Prešernova 3 - glavna fasada - rekonstrukcija napisa in poslikave na fasadi</t>
  </si>
  <si>
    <t xml:space="preserve">PRITLIČJE - razstavni prostor Prešernova 1 – prostor št. 13 -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</si>
  <si>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vhodna veža s stopnicami Prešernova 1 – prostor št. 14 -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</si>
  <si>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razstavni prostor Prešernova 1 – prostor št. 15, 16 -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</si>
  <si>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glavni razstavni prostor Prešernova 1 – prostor št. 17 -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</si>
  <si>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1.NADSTROPJE – razstavni prostori in hodnik – prostor št. 14, 13, 12, 11,10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</si>
  <si>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1.NADSTROPJE – razstavni prostor Prešernova 3 – prostor št. 15 - dokumentacija stanja, za nove elektro in strojne instalacije naj se uporabi stare trase obstoječe napeljave. Potrebno je izvajati čim manjše posege v materialno substanco z namenom posodobitve instalacij, v tem prostoru naj se za razpeljavo izkoristi tudi vse sekundarne stene, ki bodo nastale tako zaradi blindiranja strojnih instalacij (stena proti terasi), kot tudi steno, na kateri sta blindirani okni, ki bo dobila sekundarno steno z namenom ohranitve oken in situ,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</si>
  <si>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1.	NADSTROPJE – terasa – prostor št. 17 - dokumentacija stanja, mehanska odstranitev morebitnih problematičnih predelov ometa in opleska, dopolnjevanje poškodb, nanos ometa in opleska v tonu, ki ga potrdi odgovorni konservator</t>
  </si>
  <si>
    <t xml:space="preserve">PODSTREŠJE – razstavni prostor Prešernova 1 in 3 – prostori št. 10, 13, 14 - dokumentacija stanja, mehanska odstranitev morebitnih problematičnih predelov ometa in opleska, dopolnjevanje poškodb, nanos ometa in opleska v tonu, ki ga potrdi odgovorni konservator </t>
  </si>
  <si>
    <t xml:space="preserve">1.	NADSTROPJE – razstavni prostor Prešernova 3 – prostor št. 11, 12, 13 - dokumentacija stanja, utrjevanje barvne plasti ali odstranjevanje sekundarnih plasti (dogovoriti se na licu mesta z odg. konservatorjem), dopolnjevanje in domodeliranje manjših poškodb, retuširanje </t>
  </si>
  <si>
    <t>Kamniti portal – vhod v hišo Prešernova 1 - dokumentacija stanja, lepljenje preklade s sidranjem kosov, odstranjevanje sekundarnih oblog z vodo pod nizkim pritiskom, mehansko odstranjevanje sekundarnih oblog z drobnim orodjem, odstranjevanje sekundarnih oblog z nizkotlačnim peskanjem do največ 1,5 bara z mehkim medijem, dopolnjevanje in domodeliranje poškodb, retuširanje</t>
  </si>
  <si>
    <t>Kamniti okenski okvirji - pritličje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</si>
  <si>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Kamniti okenski okvirji s kamnitimi odkapi - 1. nadstropje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</si>
  <si>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Kamniti napušč - Prešernova 1 in 3 - dokumentacija stanja, mehansko odstranjevanje sekundarnih oblog z drobnim orodjem, odstranjevanje sekundarnih oblog z nizkotlačnim peskanjem do največ 1,5 bara z mehkim medijem, dopolnjevanje in domodeliranje poškodb, retuširanje</t>
  </si>
  <si>
    <t>Okenski okvir levo od vhoda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</si>
  <si>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Okenski okvir desno od vhoda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 oz. popolna zamenjava kosov (oceniti na licu mesta)</t>
  </si>
  <si>
    <t>Kamniti portal – vhod v hišo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 oz. popolna zamenjava kosov (oceniti na licu mesta)</t>
  </si>
  <si>
    <t>Kamnit vratni okvir na balkonu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</si>
  <si>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Balkon - Prešernova 3 - dokumentacija stanja, odstranitev mikroorganizmov in nanos biocidne raztopine, odstranjevanje sekundarnih oblog z vodo pod nizkim pritiskom, odstranjevanje sekundarnih oblog z drobnim orodjem, izravnava vrhnje površine z modelirno maso (po dogovoru z uporabnikom in odgovornim konservatorjem), dopolnjevanje in domodeliranje manjših poškodb s kitom, ureditev stika in odvodnjavanja pri pragu ter ureditev stika med ploščo in balkonskimi vrati, barvno usklajevanje kitanih mest</t>
  </si>
  <si>
    <t>Balkonska ograja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modeliranje posameznih elementov, odstranjevanje sekundarnih oblog z drobnim orodjem, protikorozijska zaščita, barvanje v prvotnem odtenku</t>
  </si>
  <si>
    <t xml:space="preserve">Zaščitne mreže na oknih v pritličju - rešetke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modeliranje posameznih elementov, odstranjevanje sekundarnih oblog z drobnim orodjem, protikorozijska zaščita, barvanje v prvotnem odtenku </t>
  </si>
  <si>
    <t xml:space="preserve">Nasadila na kamnitih okvirjih - dokumentacija stanja, odstranjevanje sekundarnih oblog z nizkotlačnim peskanjem do največ 1,5 bara z mehkim medijem. Kovaška obdelava in modeliranje posameznih elementov, odstranjevanje sekundarnih oblog z drobnim orodjem, protikorozijska zaščita, barvanje v prvotnem odtenku </t>
  </si>
  <si>
    <t xml:space="preserve">Zaščitna mreža na vhodnih vratih - Prešernova 1 in 3 -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 </t>
  </si>
  <si>
    <t xml:space="preserve">Kovinska polkna v pritličju - dokumentacija stanja, odstranjevanje sekundarnih oblog z nizkotlačnim peskanjem do največ 1,5 bara z mehkim medijem. Kovaška obdelava in modeliranje posameznih elementov, odstranjevanje sekundarnih oblog z drobnim orodjem, protikorozijska zaščita, barvanje v prvotnem odtenku </t>
  </si>
  <si>
    <t xml:space="preserve">Kovinska pergola v atriju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popravilo posameznih elementov, odstranjevanje sekundarnih oblog z drobnim orodjem, protikorozijska zaščita, barvanje v prvotnem odtenku </t>
  </si>
  <si>
    <t>Kovinski vogalniki v pritličju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</si>
  <si>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Kovinski vogalniki na stopnicah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</si>
  <si>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Kovinska linijska obešala za slike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</si>
  <si>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Kovinska rešetka v oknih v velikem razstavnem prostoru v nadstropju - dokumentacija stanja, odstranjevanje sekundarnih oblog z nizkotlačnim peskanjem do največ 1,5 bara z mehkim medijem, odstranjevanje sekundarnih oblog z drobnim orodjem, protikorozijska zaščita, barvanje v prvotnem odtenku</t>
  </si>
  <si>
    <t>Kovinska vrata z nadsvetlobo v velikem razstavnem prostoru v pritličju - dokumetacija stanja, razstekljevanje in ohranjanje originalne zasteklitve, odstranjevanje sekundarnih oblog z nizkotlačnim peskanjem do največ 1,5 bara z mehkim medijem, odstranjevanje sekundarnih oblog z drobnim orodjem, protikorozijska zaščita, barvanje z belo barvo, ponovno stekljenje s steklarskim kitom</t>
  </si>
  <si>
    <t xml:space="preserve">Vhodna vrata v pritličju – Prešernova 1 in 3 - Leseni deli: brušenje, dodelava manjkajočih in dotrajanih elementov, lepljenje razpok, priprava površine za končni sloj (pokrivna rumena barva), vzpostaviti optimalno funkcionalnost. Urediti je potrebno tesnjenje stavbnega pohištva
Steklo: morebitna zamenjava počenih stekel po vzoru obstoječega, čiščenje, dopolnjevanje manjkajočega ali zamenjava steklarskega kita
Okovje: za ohranjene elemente iz medenine, se predvidi čiščenje, kovinski deli se očistijo in barvajo v izbran, poenoten ton. Kljuka se ohrani  in očisti ter ustrezno mehansko uredi. </t>
  </si>
  <si>
    <t xml:space="preserve">Vrata v pritličju – pisarna - Prešernova 3 - Leseni deli: površinsko brušenje in priprava površine za končni sloj, vzpostaviti optimalno funkcionalnost
Okovje: predvidi se čiščenje kovinskih delov. Kljuka/bunka se ohrani  in očisti ter ustrezno mehansko uredi. </t>
  </si>
  <si>
    <t>Leseni opaž špalete v prehodu med razstavnima prostoroma - Prešernova 1: Leseni deli: brušenje, dodelava manjkajočih in dotrajanih elementov, lepljenje razpok, priprava površine za končni sloj (predlagamo pigmentirano olje)</t>
  </si>
  <si>
    <t>Leseno stopnišče - Prešernova 1: Leseni deli: brušenje, dodelava manjkajočih in dotrajanih elementov, lepljenje razpok, priprava površine za končni sloj (predlagamo pigmentirano olje), vzpostaviti optimalno funkcionalnost</t>
  </si>
  <si>
    <t xml:space="preserve">NADSTROPJE – leseni tlaki v razstavnih prostorih - Prešernova 1: Leseni deli: brušenje, lepljenje razpok, priprava površine za končni sloj 
V kolikor je potrebno posamezne deske menjati, se jih menja lokalno. </t>
  </si>
  <si>
    <t>NADSTROPJE – polkna- Prešernova 1: Leseni deli: brušenje, dodelava manjkajočih in dotrajanih elementov, lepljenje razpok, priprava površine za končni sloj, vzpostaviti optimalno funkcionalnost
Okovje: kovinski deli se očistijo in barvajo v izbran, poenoten ton. V kolikor je potrebno, se elemente tudi kovaško uredi.</t>
  </si>
  <si>
    <t>NADSTROPJE – okna - Prešernova 3: Leseni deli: brušenje, dodelava manjkajočih in dotrajanih elementov, lepljenje razpok, priprava površine za končni sloj, vzpostaviti optimalno funkcionalnost
Okovje: kovinski deli se očistijo in barvajo v izbran, poenoten ton. V kolikor je potrebno, se elemente tudi kovaško uredi.</t>
  </si>
  <si>
    <t xml:space="preserve">Steklene površine se ohranja in le vzdržuje. Uredi se kovinske dele in okvirje, v steklo se ne posega. </t>
  </si>
  <si>
    <t>obnova ohišja originalnih svetil</t>
  </si>
  <si>
    <t>Klopi in ostalo pohištvo, ki je nastalo po Križajevi zasnovi se površinsko obdela:
-	brušenje
-	kitanje
-	pajcanje</t>
  </si>
  <si>
    <t xml:space="preserve">ocena </t>
  </si>
  <si>
    <t>PODSTREŠJE – vrata v pisarno: Leseni deli: brušenje, dodelava manjkajočih in dotrajanih elementov, lepljenje razpok, priprava površine za končni sloj, vzpostaviti optimalno funkcionalnost.</t>
  </si>
  <si>
    <t>Prešernova 1 - glavna fasada - zaščita okenskih odprtin, mehanska odstranitev problematičnih predelov ometa in opleska, mehanska odstranitev sekundarnih oblog, odstranitev sekundarnih oblog z vodo pod nizkim pritiskom, dopolnjevanje poškodb s kitom, analiza rezultatov sondiranja in priprava vzorca po presoji in soglasju spomeniške službe, nanos ometa in opleska v tonu, ki ga potrdi odgovorni konservator</t>
  </si>
  <si>
    <t>Prešernova 1- stranska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</si>
  <si>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Prešernova 1- dvoriščna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</si>
  <si>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Prešernova 3- glavna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</si>
  <si>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 xml:space="preserve">PRITLIČJE - stopnišče Prešernova 3 – prostor št. 12 -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</si>
  <si>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Kovinski okenski okvirji v pritličju, DIMENZIJA: 99 x 132 cm - dokumentacija stanja, odstranjevanje sekundarnih oblog z nizkotlačnim peskanjem do največ 1,5 bara z mehkim medijem. Kovaška obdelava in modeliranje posameznih elementov, odstranjevanje sekundarnih oblog z drobnim orodjem, protikorozijska zaščita, barvanje v prvotnem odtenku, nova zasteklitev (lahko termopan), urediti je potrebno tesnjenje stavbnega pohištva</t>
  </si>
  <si>
    <t>Lesen tram v razstavnem prostoru - Prešernova 1: Leseni deli: brušenje, lepljenje razpok, priprava površine za končni sloj (pigmentirano olje)</t>
  </si>
  <si>
    <t xml:space="preserve">PRITLIČJE - vhodna veža Prešernova 3 – prostor št. 10 -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</si>
  <si>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A.I. PRIPRAVLJALNA DELA</t>
  </si>
  <si>
    <t>opis dela</t>
  </si>
  <si>
    <t>3.</t>
  </si>
  <si>
    <t xml:space="preserve">Izdelava varnostnega načrta in koordinacija iz varstva pri delu.                 </t>
  </si>
  <si>
    <t>4.</t>
  </si>
  <si>
    <t>5.</t>
  </si>
  <si>
    <t>6.</t>
  </si>
  <si>
    <t>A.II. RUŠITVENA DELA</t>
  </si>
  <si>
    <t>Odvoz odpadkov je potrebno izvesti v skladu s pravilniki o ravnanju z odpadki.        
Pri izvedbi del je potrebno upoštevati vse zahteve iz kulturnovarstvenih pogojev ZVKDS OE Nova Gorica.</t>
  </si>
  <si>
    <t>m1</t>
  </si>
  <si>
    <t>7.</t>
  </si>
  <si>
    <t>8.</t>
  </si>
  <si>
    <t>9.</t>
  </si>
  <si>
    <t>10.</t>
  </si>
  <si>
    <t>11.</t>
  </si>
  <si>
    <t>18.</t>
  </si>
  <si>
    <t xml:space="preserve">Demontaža lesenih notranjih vrat v PT, vel.do 2 m2, kompletno        
 s kovinskim podbojem, komplet z vsemi pomožnimi deli ter odvozom na stalno deponijo       </t>
  </si>
  <si>
    <t xml:space="preserve">Demontaža panelne plošče  v PT, vel.do 2 m2,        
 komplet z vsemi pomožnimi deli ter odvozom na stalno deponijo.         </t>
  </si>
  <si>
    <t xml:space="preserve">Odstranitev vseh obrobnih pločevin in zaključkov terase v 1. N       
 kompletno z vsemi pomožnimi deli in odvozom na stalno deponijo.            </t>
  </si>
  <si>
    <t>19.</t>
  </si>
  <si>
    <t>20.</t>
  </si>
  <si>
    <t>21.</t>
  </si>
  <si>
    <t>22.</t>
  </si>
  <si>
    <t>23.</t>
  </si>
  <si>
    <t>24.</t>
  </si>
  <si>
    <t>25.</t>
  </si>
  <si>
    <t>26.</t>
  </si>
  <si>
    <t>27.</t>
  </si>
  <si>
    <t>28.</t>
  </si>
  <si>
    <t>Demontaža obstoječih strešnih oken velikosti do 1,00 m2</t>
  </si>
  <si>
    <t xml:space="preserve">Previdna demontaža obstoječe strešne kupole velikosti do 1,00 m2       </t>
  </si>
  <si>
    <t xml:space="preserve">Demontaža in odvoz na deponijo ventilatorja v pritličju         </t>
  </si>
  <si>
    <t>A.III. TESARSKA DELA</t>
  </si>
  <si>
    <r>
      <rPr>
        <i/>
        <u/>
        <sz val="11"/>
        <rFont val="Calibri"/>
        <family val="2"/>
        <charset val="238"/>
        <scheme val="minor"/>
      </rPr>
      <t>Opombe:</t>
    </r>
    <r>
      <rPr>
        <i/>
        <sz val="11"/>
        <rFont val="Calibri"/>
        <family val="2"/>
        <charset val="238"/>
        <scheme val="minor"/>
      </rPr>
      <t xml:space="preserve"> V ceni postavke je potrebno zajeti:        
 merjenje na objektu, vse potrebne transporte, skladiščenje materiala na gradbišču, ves potreben glavni, pomožni, pritrdilni in vezni material.        
</t>
    </r>
  </si>
  <si>
    <t>A.IV. ZIDARSKA DELA</t>
  </si>
  <si>
    <r>
      <rPr>
        <i/>
        <u/>
        <sz val="11"/>
        <rFont val="Calibri"/>
        <family val="2"/>
        <charset val="238"/>
        <scheme val="minor"/>
      </rPr>
      <t>Opombe:</t>
    </r>
    <r>
      <rPr>
        <i/>
        <sz val="11"/>
        <rFont val="Calibri"/>
        <family val="2"/>
        <charset val="238"/>
        <scheme val="minor"/>
      </rPr>
      <t xml:space="preserve"> V ceni postavke je potrebno zajeti:        
 dobava, priprava in vgrajevanje potrebnega materiala po popisu del v posameznih postavkah, z vsemi transporti in prenosi ter pomožni deli.         
 Pri izvedbi del je potrebno upoštevati vse zahteve iz kulturnovarstvenih pogojev ZVKDS OE Nova Gorica.        
</t>
    </r>
  </si>
  <si>
    <t>Finalno čiščenje prostorov pred predajo objekta uporabniku.</t>
  </si>
  <si>
    <t>B.I. LESENE KONSTRUKCIJE</t>
  </si>
  <si>
    <r>
      <rPr>
        <i/>
        <u/>
        <sz val="11"/>
        <rFont val="Calibri"/>
        <family val="2"/>
        <charset val="238"/>
        <scheme val="minor"/>
      </rPr>
      <t>Opombe:</t>
    </r>
    <r>
      <rPr>
        <i/>
        <sz val="11"/>
        <rFont val="Calibri"/>
        <family val="2"/>
        <charset val="238"/>
        <scheme val="minor"/>
      </rPr>
      <t xml:space="preserve"> Vsi leseni deli morajo biti imregnirani proti gnilobi in insektom.         
 Vse mere preveriti na licu mesta.         
 Vsi načrti se preverijo na licu mesta in uskladijo med seboj.         
 Pri izvedbi del je potrebno upoštevati vse zahteve iz kulturnovarstvenih pogojev ZVKDS OE Nova Gorica. 
</t>
    </r>
  </si>
  <si>
    <t>ura</t>
  </si>
  <si>
    <t>B.II. KROVSKO-KLEPARSKA DELA</t>
  </si>
  <si>
    <t xml:space="preserve">Dobava materiala in postavitev obtežitvenih kamnov na korce        
 po zgledu obstoječih- velikost in postavitev        
 Pri izvedbi del je potrebno upoštevati vse zahteve ZVKDS OE Nova Gorica. </t>
  </si>
  <si>
    <t>Naprava strešnih obrob iz bakrene pločevine debeline 0,6 mm,        
 razvite širine 50 cm. Obroba vseh nastavkov na strehi,        
 ventilacije, dimniki ali drugi izpusti. Obračun po m1.</t>
  </si>
  <si>
    <t>B.III. KLJUČAVNIČARSKO PASARSKA DELA</t>
  </si>
  <si>
    <r>
      <rPr>
        <i/>
        <u/>
        <sz val="11"/>
        <rFont val="Calibri"/>
        <family val="2"/>
        <charset val="238"/>
        <scheme val="minor"/>
      </rPr>
      <t>Opombe:</t>
    </r>
    <r>
      <rPr>
        <i/>
        <sz val="11"/>
        <rFont val="Calibri"/>
        <family val="2"/>
        <charset val="238"/>
        <scheme val="minor"/>
      </rPr>
      <t xml:space="preserve"> Vsi izdelki so izdelani po detajlih projektanta in izvajalca del in delavniških načrtih, ki jih pred izvedbo potrdi projektant        
 Vse mere preveriti na licu mesta!        
 Pri izvedbi del je potrebno upoštevati vse zahteve iz kulturnovarstvenih pogojev ZVKDS OE Nova Gorica.  
</t>
    </r>
  </si>
  <si>
    <t>B.IV. OKNA IN VRATA</t>
  </si>
  <si>
    <r>
      <rPr>
        <i/>
        <u/>
        <sz val="11"/>
        <rFont val="Calibri"/>
        <family val="2"/>
        <charset val="238"/>
        <scheme val="minor"/>
      </rPr>
      <t>Opombe:</t>
    </r>
    <r>
      <rPr>
        <i/>
        <sz val="11"/>
        <rFont val="Calibri"/>
        <family val="2"/>
        <charset val="238"/>
        <scheme val="minor"/>
      </rPr>
      <t xml:space="preserve">  Vse mere preveriti na licu mesta.        
 Pri izvedbi del je potrebno upoštevati vse zahteve iz kulturnovarstvenih pogojev ZVKDS OE Nova Gorica.         
 Na objektu se večina stavbnega pohištva restavrira.  Barve na osnovi barvnih študij oz. usmeritev opisanih v konservatorskem načrtu in v skladu z ZVKDS OE Nova Gorica.       
</t>
    </r>
  </si>
  <si>
    <t>Izdelava, dobava in montaža enokrilnega okna,        
mizarsko izdelanega po vzoru originala, oplesk in obdelava enaka kot na obstoječem       
kljuka po izboru projektanta in ZVKDS       
Oznaka: okno ob vratih na teraso      
Pozicija: N, ob vratih na teraso      
Opis: enokrilno okno      
Svetla dim. :  130x70 cm      
Okvir okna: Nov leseni okvir po vzoru originala      
Okvir:  Nov leseni okvir po vzoru originala      
Obdelava:  Obdelava po vzoru originala      
Okovje: Novo, po vzoru originala in v skladu z ZVKDS      
Zasteklitev:  Tip stekla enak obstoječemu, če je mogoča boljša izolativnost v skladu z ZVKDS      
Polica zunaj: pločevinasta, po vzoru originala, zajeti v ceni in      
v skladu z ZVKDS      
Polica znotraj:  nova lesena,  po vzoru originala in     
v skladu z ZVKDS      
Topl.prevodnost:  -      
Odpiranje: enokrilno odpiranje      
Rešetke: Obnova obstoječih rešetk</t>
  </si>
  <si>
    <t>Izdelava, dobava in montaža dvokrilnega okna,        
mizarsko izdelanega po vzoru originala, oplesk in obdelava enaka kot na obstoječem       
kljuka po izboru projektanta in ZVKDS       
Oznaka: okno v mansardi       
Pozicija: MN, pred pisarno      
Opis: dvokrilno okno     
Svetla dim. :  72x80 cm      
Okvir okna: Nov leseni okvir po vzoru originala      
Okvir:  Nov leseni okvir po vzoru originala      
Obdelava:  Obdelava po vzoru originala      
Okovje: Novo, po vzoru originala in v skladu z ZVKDS      
Zasteklitev:  Tip stekla enak obstoječemu, če je mogoča boljša izolativnost v skladu z ZVKDS      
Polica zunaj: /    
Polica znotraj:  /
Topl.prevodnost:  -      
Odpiranje: dvokrilno odpiranje      
Rešetke: Obnova obstoječih rešetk</t>
  </si>
  <si>
    <t>Dobava in montaža vmesnika za namen upravljanja solarnih notranjih senčil,  preko zunanjega signala iz sistemov avtomatizacije  doma (kot npr.  VELUX tip KLF 200 ali boljše).</t>
  </si>
  <si>
    <t>B.V. MIZARSKA DELA</t>
  </si>
  <si>
    <t>B.VI. MONTAŽNA IN ZAKLJUČNA DELA</t>
  </si>
  <si>
    <t>B.VII. RESTAVRATORSKA DELA</t>
  </si>
  <si>
    <t>C.I. TIPSKA OPREMA</t>
  </si>
  <si>
    <r>
      <rPr>
        <i/>
        <u/>
        <sz val="11"/>
        <rFont val="Calibri"/>
        <family val="2"/>
        <charset val="238"/>
        <scheme val="minor"/>
      </rPr>
      <t>Opombe:</t>
    </r>
    <r>
      <rPr>
        <i/>
        <sz val="11"/>
        <rFont val="Calibri"/>
        <family val="2"/>
        <charset val="238"/>
        <scheme val="minor"/>
      </rPr>
      <t xml:space="preserve">   Vse mere preveriti na licu mesta.       
 Vse elemente opreme pred naročilom oz. izvedbo mora potrditi projektant oz. ZVKDS!
</t>
    </r>
  </si>
  <si>
    <t>Notranja lesena okna in vrata</t>
  </si>
  <si>
    <t>Zunanja okna in vrata</t>
  </si>
  <si>
    <t>Štukature</t>
  </si>
  <si>
    <t>Kamniti elementi</t>
  </si>
  <si>
    <t>NADSTROPJE –notranja vrata na teraso - Leseni deli: brušenje, dodelava manjkajočih in dotrajanih elementov, lepljenje razpok, lokalna zamenjava posameznih delov konstrukcije vrat, priprava površine za končni sloj, vzpostaviti optimalno funkcionalnost.
Okovje: v primeru ohranjenih elementov se predvidi čiščenje, kovinski deli se očistijo in barvajo v izbran, poenoten ton. 
V primeru popolne iztrošenosti materiala se nov tip kljuke izbere po standardnem katalogu (npr. Schachermayer).
Predvidi se zamenjavo ključavnice.
Urediti je potrebno tesnjenje stavbnega pohištva.</t>
  </si>
  <si>
    <t>Kamniti tlak v pritličju v vhodni avli – Prešernova 3 - dokumentacija stanja, odstranjevanje sekundarnih oblog z drobnim orodjem, dopolnjevanje in domodeliranje manjših poškodb s kitom, barvno usklajevanje kitanih mest, po potrebi se tlak fugira in premaže s hidrofobno zaščito.</t>
  </si>
  <si>
    <t>Kamniti tlak v pritličju v vhodni avli – Prešernova 1 - dokumentacija stanja, odstranjevanje sekundarnih oblog z drobnim orodjem, dopolnjevanje in domodeliranje manjših poškodb s kitom, barvno usklajevanje kitanih mest, po potrebi se tlak fugira in premaže s hidrofobno zaščito.</t>
  </si>
  <si>
    <t>Leseno okno v pritličju: Na mestih konvektorjev so police razsušene, zato je potrebna njihova zamenjava
Leseni deli: brušenje, dodelava manjkajočih in dotrajanih elementov, lepljenje razpok, priprava površine za končni sloj (predlagamo pigmentirano olje),
Finalni oplesk
Urediti je potrebno tesnjenje stavbnega pohištva
Dopolnitev manjkajočega okovja
Obstoječa stekla se po dogovoru z uporabnikom (Galerijo) in odgovornim konservatorjem lahko zamenja z UV stekli. Stekljenje se izvede s steklarskim kitom</t>
  </si>
  <si>
    <t>Leseno tramovje v razstavnem prostoru - Prešernova 1: Leseni deli: brušenje, lepljenje razpok, priprava površine za končni sloj (pigmentirano olje)
Polnila spuščenega stropa se menja, glede na to, da bo potrebno prenoviti elektro instalacije. Izveden mora biti dimenzijsko po vzoru obstoječega. Vzorec potrditi odgovorni konservator.</t>
  </si>
  <si>
    <t>NADSTROPJE – vrata med razstavnimi prostori proti hodniku - Prešernova 1: Dodelava lesenih delov po potrebi, osvežitev stavbnega pohištva s površinskim brušenjem kot predpripravo za nov nanos finalnega premaza, ohrani se obstoječe okovje, odstranjevanje sekundarne ključavnice na vratih v podstrešje/depo, predvidi se zamenjavo okovja z repliko po originalnih baročnih. Vzorec okovja potrdi odgovorni konservator.</t>
  </si>
  <si>
    <t>NADSTROPJE – okna - Prešernova 1: Odstrani se obstoječa senčila, na mestih konvektorjev so police razsušene, zato je potrebna njihova zamenjava. Obstoječa stekla se po dogovoru z uporabnikom (Galerijo) in odgovornim konservatorjem lahko zamenja z UV stekli. Stekljenje se izvede s steklarskim kitom. Površinska obdelava z brušenjem, lokalna zamenjava posameznih delov konstrukcije okna, finalni oplesk, dopolnitev manjkajočega okovja, urediti je potrebno tesnjenje stavbnega pohištva.</t>
  </si>
  <si>
    <t>NADSTROPJE – polkna - Prešernova 3: Odstrani se obstoječa notranja senčila, na mestih konvektorjev so police razsušene, zato je potrebna njihova zamenjava.
Leseni deli polken: brušenje, dodelava manjkajočih in dotrajanih elementov, lepljenje razpok, lokalna zamenjava posameznih delov konstrukcije okna, priprava površine za končni sloj, vzpostaviti optimalno funkcionalnost.
Steklo: morebitna zamenjava počenih stekel po vzoru obstoječega, čiščenje, dopolnjevanje manjkajočega ali zamenjava steklarskega kita. Obstoječa stekla se po dogovoru z uporabnikom (Galerijo) in odgovornim konservatorjem lahko zamenja z UV stekli. Stekljenje se izvede s steklarskim kitom.
Okovje: kovinski deli se očistijo, mehansko uredijo in barvajo v izbran, poenoten ton.
Po potrebi dopolnitev manjkajočega okovja.
Urediti je potrebno tesnjenje stavbnega pohištva.</t>
  </si>
  <si>
    <t>NADSTROPJE – vrata na balkon - Prešernova 3: Leseni deli: brušenje, dodelava manjkajočih in dotrajanih elementov, lepljenje razpok, lokalna zamenjava posameznih delov konstrukcije vrat, priprava površine za končni sloj, vzpostaviti optimalno funkcionalnost.
Steklo: obstoječa stekla se po dogovoru z uporabnikom (Galerijo) in odgovornim konservatorjem lahko zamenja z UV stekli. Stekljenje se izvede s steklarskim kitom.
Okovje: v primeru ohranjenih elementov iz medenine, se predvidi čiščenje, kovinski deli se očistijo in barvajo v izbran, poenoten ton. 
V primeru popolne iztrošenosti materiala se nov tip kljuke izbere po standardnem katalogu (npr. Schachermayer).
Predvidi se zamenjavo ključavnice.
Urediti je potrebno tesnjenje stavbnega pohištva.</t>
  </si>
  <si>
    <t>PODSTREŠJE – okna – Prešernova 1: Leseni deli: brušenje, dodelava manjkajočih in dotrajanih elementov, lepljenje razpok, priprava površine za končni sloj, vzpostaviti optimalno funkcionalnost.
Steklo: obstoječa stekla se po dogovoru z uporabnikom (Galerijo) in odgovornim konservatorjem lahko zamenja z UV ali termopan stekli. Stekljenje se izvede s steklarskim kitom.
Urediti je potrebno tesnjenje stavbnega pohištva.</t>
  </si>
  <si>
    <t>PODSTREŠJE – okna – Prešernova 3: Leseni deli: brušenje, dodelava manjkajočih in dotrajanih elementov, lepljenje razpok, priprava površine za končni sloj, vzpostaviti optimalno funkcionalnost.
Steklo: obstoječa stekla se po dogovoru z uporabnikom (Galerijo) in odgovornim konservatorjem lahko zamenja z UV ali termopan stekli. Stekljenje se izvede s steklarskim kitom.
Urediti je potrebno tesnjenje stavbnega pohištva.</t>
  </si>
  <si>
    <t>Tlakovanje pritličnih prostorov: v primeru ohranjanja dokumentacija stanja, brušenje, dopolnjevanje in domodeliranje poškodb, retuširanje, nanos zaščite, sicer zamenjava tlaka v celoti. Pred izvedbo posegov je potrebno pripraviti analize vzorcev opečnatih tal in izvedbe poskusnih vzorcev čiščenja/domodeliranja, ki jih potrdi odgovorni konservator. V primeru zamenjave mora biti nov tlak kopija obstoječega. Odgovoren konservator in projektant potrdita vzorce kopije novega tlaka.</t>
  </si>
  <si>
    <t>Stenska obloga iz opeke v veliki razstavni dvorani - PRITLIČJE: dokumentacija stanja, mehansko odstranjevanje sekundarnih oblog z drobnim orodjem, dopolnjevanje in domodeliranje poškodb, dopolnjevanje opečne obloge na poškodovanih mestih oz. pod danes zazidanimi svetlobniki (vključno s površino, ki je bila v preteklosti že zamenjana oz. na novo pozidana), finalno beljenje opečne obloge. Odgovorni konservator in projektant potrdita vzorec nove stenske opeke in pozidave.</t>
  </si>
  <si>
    <t>Kovinski elementi</t>
  </si>
  <si>
    <t>Leseni elementi</t>
  </si>
  <si>
    <t>Opeka</t>
  </si>
  <si>
    <t>Steklo- copelit</t>
  </si>
  <si>
    <t>Luči in originalna svetila</t>
  </si>
  <si>
    <t>Originalna oprema</t>
  </si>
  <si>
    <t>PILONOVA GALERIJA</t>
  </si>
  <si>
    <t>5 zvezdnična zakladnica umetnosti</t>
  </si>
  <si>
    <t>POPIS MATERIALA IN DEL - GRADBENO OBRTNIŠKA DELA</t>
  </si>
  <si>
    <t>REKAPITULACIJA   - UPRAVIČENI STROŠKI</t>
  </si>
  <si>
    <t>A.</t>
  </si>
  <si>
    <t>GRADBENA DELA</t>
  </si>
  <si>
    <t>A.I.</t>
  </si>
  <si>
    <t>PRIPRAVLJALNA DELA</t>
  </si>
  <si>
    <t>A.II.</t>
  </si>
  <si>
    <t>TESARSKA DELA</t>
  </si>
  <si>
    <t>ZIDARSKA DELA</t>
  </si>
  <si>
    <t>GRADBENA DELA SKUPAJ</t>
  </si>
  <si>
    <t>B.</t>
  </si>
  <si>
    <t>OBRTNIŠKA DELA</t>
  </si>
  <si>
    <t>B.I.</t>
  </si>
  <si>
    <t>LESENE KONSTRUKCIJE</t>
  </si>
  <si>
    <t>B.II.</t>
  </si>
  <si>
    <t>B.III.</t>
  </si>
  <si>
    <t>KLJUČAVNIČARSKO-PASARSKA DELA</t>
  </si>
  <si>
    <t>B.IV.</t>
  </si>
  <si>
    <t>B.V.</t>
  </si>
  <si>
    <t>MIZARSKA DELA</t>
  </si>
  <si>
    <t>B.VII.</t>
  </si>
  <si>
    <t>MONTAŽNA IN ZAKLJUČNA DELA</t>
  </si>
  <si>
    <t>OBRTNIŠKA DELA SKUPAJ</t>
  </si>
  <si>
    <t>C.</t>
  </si>
  <si>
    <t>C.I.</t>
  </si>
  <si>
    <t>OPREMA  SKUPAJ</t>
  </si>
  <si>
    <t>A.III.</t>
  </si>
  <si>
    <t>A.IV.</t>
  </si>
  <si>
    <t>B.VI.</t>
  </si>
  <si>
    <t>.</t>
  </si>
  <si>
    <t>TIPSKA OPREMA</t>
  </si>
  <si>
    <t>RUŠTVENA DELA</t>
  </si>
  <si>
    <t>KROVSKO-KLEPARSKA DELA</t>
  </si>
  <si>
    <t>OKNA IN VRATA</t>
  </si>
  <si>
    <t>RESTAVRATORSKA DELA</t>
  </si>
  <si>
    <t xml:space="preserve"> Cena za enoto mora vsebovati tudi:           
 *  merjenje na objektu           
 *  vse potrebne odvoze ruševin na stalno deponijo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5 vzorcev)           
 *  vsa potrebna pomožna sredstva za vgrajevanje na objektu           
   kot so lestve,odri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t>
  </si>
  <si>
    <t xml:space="preserve"> Enotna cena  mora biti določena za izvedbo po sistemu fiksne cene.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načrtu arhitekture           
 ter v konservatorskem načtu Pilonove galerije,           
 podrobnejša navodila in zahteve, ki jih je potrebno upoštevati v ceni za enoto :           
 *  tehnično poročilo in konservatorski načrt           
 V izračunu količine je podana netto površina. Ponudnik mora v ceni           
 upoštevati predviden kalo! </t>
  </si>
  <si>
    <t>SKUPAJ:</t>
  </si>
  <si>
    <t xml:space="preserve">Zaščita obstoječih notranjih tlakov (kamen, klinker, ladijski pod…), lesenega stopnišča,  stropov-štukatura, sten, lesenih oken, lesenih zunanjih vrat, lesenih notranjih vrat…  , zaščita pred umazanijo in prahom ter morebitnimi poškodbami  z oblepljenjem s pvc folijo in samolepilnim trakom ter filcem in popoditvijo z deskami,...        
Obračuna se 1x tlorisna površina notranjih prostorov, balkona v nadstropju in atrija v pritličju ter ravne strehe v nadstropju.             </t>
  </si>
  <si>
    <t xml:space="preserve">Sklenitev zavarovalne police za škodo nastalo na  gradbišču v primeru izlitja vode ali nastale škode zaradi udora padavin            </t>
  </si>
  <si>
    <r>
      <rPr>
        <i/>
        <u/>
        <sz val="11"/>
        <rFont val="Calibri"/>
        <family val="2"/>
        <charset val="238"/>
        <scheme val="minor"/>
      </rPr>
      <t xml:space="preserve">Opombe: </t>
    </r>
    <r>
      <rPr>
        <i/>
        <sz val="11"/>
        <rFont val="Calibri"/>
        <family val="2"/>
        <charset val="238"/>
        <scheme val="minor"/>
      </rPr>
      <t>Dela je potrebno izvajati v skladu z veljavnimi tehničnimi predpisi in normativi, upoštevati predpise iz varstva pri delu, zahtevami požarnega reda, projektno dokumentacijo in dejansko stanje na objektu.         
V ceni na enoto pri rušitvenih delih je potrebno upoštevati sledeče:        
odvoz ruševin na stalno deponijo, čiščenje ter ves transport in prenos materiala, nakladanje na prevozno sredstvo, ter plačilo vseh taks in pristojbin ter dostavo evidenčnih listov odpadkov ter čiščenje objekta v času prenove. V ceni in pri delu  upoštevati, da je prenova objekta meji na del, ki obratuje.        
Vse rušitve po projektu. Vse rušitve je izvajati po navodilu projektanta in konservatorja.</t>
    </r>
  </si>
  <si>
    <t>Izdelava zapor na delu prehoda v drugi del objekta, ki obratuje oziroma je v prenovi, kompletno z lesom in PVC folijo in izolacijo ter vsemi pomožnimi deli.</t>
  </si>
  <si>
    <t xml:space="preserve">Demontaža  vseh obstoječih kleparskih izdelkov, žlebov, odtokov, zaključkov, žlot, kolen,kotličkov,obrob, kompletno s kljukami in odnosom na stalno deponijo.               </t>
  </si>
  <si>
    <t xml:space="preserve">Demontaža obstoječih dotrajanih oken, vel.do 2 m2, kompletno z policami in senčili, komplet z vsemi pomožnimi deli ter odvozom na stalno deponijo.           </t>
  </si>
  <si>
    <t xml:space="preserve">Demontaža  vhodnih vrat (lesena s kovinsko oblogo) v 1.N, izhod na teraso, vel.do 2 m2, kompletno s podbojem, komplet z vsemi pomožnimi deli ter odvozom na stalno deponijo.      </t>
  </si>
  <si>
    <t xml:space="preserve">Demontaža lesenih notranjih drsnih vrat v MN, vel.do 2 m2, kompletno z vodilom, komplet z vsemi pomožnimi deli ter odvozom na stalno deponijo.          </t>
  </si>
  <si>
    <t xml:space="preserve">Odstranitev montažnega stopnišča s kovinsko podkonstrukcijo        
in lesenimi nastopnimi ploščami   stopnišče s 5 stopnicami v MN,  kompletno z vsemi pomožnimi deli in odvozom na stalno deponijo.           </t>
  </si>
  <si>
    <t xml:space="preserve">Odstranitev lesenega smrekovega poda , debeline 10mm, stičen na pero in utor  kompletno z vsemi pomožnimi deli in odvozom na stalno deponijo.        
prostora 13 in 14 v MN       </t>
  </si>
  <si>
    <t xml:space="preserve">Odstranitev stenske obloge iz mavčnokartonskih plošč       
kompletno s kovinsko podkonstrukcijo       
in vsemi pomožnimi deli in odvozom na stalno deponijo.        
stene v 1.N v prostoru 15 in 14       </t>
  </si>
  <si>
    <t xml:space="preserve">Odstranitev maske iz XPS, višine 30cm, pod stropom       
kompletno s  podkonstrukcijo       
in vsemi pomožnimi deli in odvozom na stalno deponijo.        
v 1.N , prostor 11         </t>
  </si>
  <si>
    <t xml:space="preserve">Odstranitev lesene maske, višine 30cm, pod stropom       
kompletno s  podkonstrukcijo       
in vsemi pomožnimi deli in odvozom na stalno deponijo.        
v PT, prostor 13       </t>
  </si>
  <si>
    <t xml:space="preserve">Odstranitev lesene maske, višine 20cm, pri tleh       
kompletno s  podkonstrukcijo       
in vsemi pomožnimi deli in odvozom na stalno deponijo.        
v 1.N, prostor 15   </t>
  </si>
  <si>
    <t xml:space="preserve">Pazljiva odstranitev profila za obešanje slik       
(profil se obnovi in ponovno namesti)       
v 1.N, prostor 15     </t>
  </si>
  <si>
    <t xml:space="preserve">Pazljiva izvedba izreza revizijskih odprtin 60x60cm, v steni iz porobetonskih zidakov za copelit stekli v PT,  ščitenje copelit stekel v največji možni meri,       
z vsemi pomožnimi deli in odvozom na stalno deponijo.        </t>
  </si>
  <si>
    <t xml:space="preserve">Demontaža obstoječe lesene stropne obloge iz  lesenega opaža in podkonstrukcije,        
kompletno s toplotno izolacijo med špirovci in parno zaporo,        
kompletno z odnosom ruševin na stalno deponijo.       
Obstoječa stropna lesena obloga mansarda  -  odstranitev v celoti      </t>
  </si>
  <si>
    <t xml:space="preserve">Pazljiva demontaža obstoječe lesene stropne obloge iz iveric,        
kompletno s podkonstrukcijo,       
kompletno z odnosom ruševin na stalno deponijo.       
Obstoječa stropna obloga v PT, prostora 15 in 16 -  odstranitev v celoti         </t>
  </si>
  <si>
    <t xml:space="preserve">Pazljiva demontaža manjših kovinskih elementov na fasadi, ulična številka,  reklamne table, z odnosom na deponijo, ki jo določi investitor, vskladiščenje in zaščita (elementi za ponovno montažo).      </t>
  </si>
  <si>
    <t xml:space="preserve">Dobava materiala s prevozom in postavljanje pomičnega odra,       
višine nd 1,00 do 2,00 m kompletno z vsemi pomožnimi deli ter demontažo. Oder se izdela v skladu z varnostnim načrtom gradbišča in načrtom odra.       
Obračuna se 1x tlorisna površina notranjih prostorov, balkona v nadstropju in atrija v pritličju </t>
  </si>
  <si>
    <t>Dobava materiala in pozidava odprtine odstranjenih vrat s porobetonskimi zidaki debeline 15cm, v PT v prostoru 17       
z vsemi transporti in pomožnimi deli.</t>
  </si>
  <si>
    <t>Dobava materiala in pozidava odprtine odstranjene mavčnokartonske stene s porobetonskimi zidaki, debeline 15cm, z obojestrankso filnalno obdelavo do beleža v MN v prostoru 13 in prostoru 14 z vsemi transporti in pomožnimi deli.</t>
  </si>
  <si>
    <t>Dobava materiala in pozidava odprtine odstranjenih vrat       
s porobetonskimi zidaki, debeline 15cm, z obojestrankso filnalno obdelavo do beleža v MN v prostoru 10                                                    z vsemi transporti in pomožnimi deli.</t>
  </si>
  <si>
    <t xml:space="preserve">Grobo čiščenje prostorov med gradnjo in po končanih delih       
z iznosom odvečnega materiala na deponijo na gradbišču.       
Obračun po m2 neto površine.  </t>
  </si>
  <si>
    <t>Dobava vsega materiala in izdelava novega letvanja         
 kompletno z vsemi pomožnimi deli in materiali.                                    V sestavi:          
- lesene deske debeline 2,5cm         
- parapropustna sekundarna kritina         
- prečne letve 8x4 cm      4,00   
- vzdolžna letev 5x4 cm      4,00   
 Obračun po m2 tlorisne projekcije.         
 Dela izvajati strogo po navodilih ZVKDS OE Nova Gorica in na osnovi izsledkov konservatorskega načrta</t>
  </si>
  <si>
    <r>
      <rPr>
        <i/>
        <u/>
        <sz val="11"/>
        <rFont val="Calibri"/>
        <family val="2"/>
        <charset val="238"/>
        <scheme val="minor"/>
      </rPr>
      <t>Opombe:</t>
    </r>
    <r>
      <rPr>
        <i/>
        <sz val="11"/>
        <rFont val="Calibri"/>
        <family val="2"/>
        <charset val="238"/>
        <scheme val="minor"/>
      </rPr>
      <t xml:space="preserve"> Vsi izdelki so izdelani iz bakrene pločevine .       
 Steha in odvodnjavanje       
 Naklona strešine in gabaritov strehe ni dopustno spreminjati.       
 Pred pokritjem strehe z novo kritino je potrebno zamenjati morebitne poškodovane elemente lesenega ostrešja.       
 Pri prekrivanju strehe je potrebno uporabiti opečne korce.       
 Pri izvedbi kleparskih detajlov je potrebno upoštevati veljavne standarde (zgibi, odkapni nos, stičenje v zid), vsi stiki morajo biti pravilno kleparsko izvedeni, vse obrobe, širše od 0,10m( kapna linija, stranski zaključek strehe, žlote, dimniške obrobe) morajo biti prekrite z opečnimi strešniki.       
Vsi stiki morajo biti pravilno kleparsko izvedeni.       
Pri izvedbi del je potrebno upoštevati vse zahteve iz kulturnovarstvenih pogojev ZVKDS OE Nova Gorica.       
Vsi kleparski izdelki v materialu in izvedbi enaki kot sosednji objekt Rustjeve hiše.        
Potrebno jih je dati v potrditev ZVKDS OE Nova Gorica.  
</t>
    </r>
  </si>
  <si>
    <t>Dobava in montaža odkapa s terase v žleb          
 s tipskim profilom v nerjaveči kovinski izvedbi, barvano po RAL        
 po navodilih proizvajalca ter vsemi pomožnimi deli in materiali.</t>
  </si>
  <si>
    <t>Dobava vsega materiala in izdelava notranje steklene varovalne ograje višine do 100 cm vključno z minimalnimi nosilnimi nerjavnimi profili in pritrdili.        
Steklo se vstavi v obstoječi kovinski profil na vrhu in v novi minimalni profil v tleh        
Steklo varnostno-kaljeno, lepljeno, deb. 10mm          
Izdelava ograje glede na detajl projektanta in uskladiti s pristojno OE ZVKDS!        
Ograja na vrhu glavnega stopnišča</t>
  </si>
  <si>
    <t>Dobava vsega materiala in izdelava notranje steklene varovalne ograje višine do 100 cm vključno z minimalnimi nosilnimi nerjavnimi profili in pritrdili ter nosilnim U profilom         
Steklo se vstavi v novi kovinski profil na vrhu in v novi minimalni profil v tleh        
Steklo varnostno-kaljeno, lepljeno, deb. 10mm        
Izdelava ograje glede na detajl projektanta in uskladiti s pristojno OE ZVKDS!        
Ograja na vrhu pomožnega  stopnišča</t>
  </si>
  <si>
    <t>Dobava vsega materiala in izdelava notranje steklene varovalne ograje višine do 100 cm vključno z minimalnimi nosilnimi nerjavnimi profili in pritrdili ter nosilnim U profilom         
Steklo se vstavi v novi kovinski profil na vrhu in v novi minimalni profil v tleh                                                                                               Steklo varnostno-kaljeno, lepljeno        
Izdelava ograje glede na detajl projektanta in uskladiti s pristojno OE ZVKDS!        
Ograja na vrhu stopnišča v mansardi</t>
  </si>
  <si>
    <r>
      <rPr>
        <i/>
        <u/>
        <sz val="11"/>
        <rFont val="Calibri"/>
        <family val="2"/>
        <charset val="238"/>
        <scheme val="minor"/>
      </rPr>
      <t>Opombe:</t>
    </r>
    <r>
      <rPr>
        <i/>
        <sz val="11"/>
        <rFont val="Calibri"/>
        <family val="2"/>
        <charset val="238"/>
        <scheme val="minor"/>
      </rPr>
      <t xml:space="preserve">  Vse mere preveriti na licu mesta.       
 Pri izvedbi del je potrebno upoštevati kulturnovarstvene pogoje ZVKDS OE Nova Gorica.        
BARVE NA OSNOVI BŠ/USMERITEV IZVEDENIH V OKVIRU KONSERVATORSKEGA NAČRTA.       
       </t>
    </r>
  </si>
  <si>
    <t xml:space="preserve">Izdelava in montaža lesenega poda v celotni mansardi, po vzoru originala skupaj s polaganjem, brušenjem in lakiranjem ter vsemi pomožnimi deli        
lastnosti obstoječega poda: smrekov pod , debeline 20mm, stičen na pero in utor        
Leseni pod izdelati v skladu s konservatorskim načrtom in predložiti v potrditev vzorec poda ZVKDS-ju. </t>
  </si>
  <si>
    <r>
      <rPr>
        <i/>
        <u/>
        <sz val="11"/>
        <rFont val="Calibri"/>
        <family val="2"/>
        <charset val="238"/>
        <scheme val="minor"/>
      </rPr>
      <t>Opombe:</t>
    </r>
    <r>
      <rPr>
        <i/>
        <sz val="11"/>
        <rFont val="Calibri"/>
        <family val="2"/>
        <charset val="238"/>
        <scheme val="minor"/>
      </rPr>
      <t xml:space="preserve">  V popisu in načrtih se navaja izdelava po sistemu Knauf, v ponudbi pa se lahko  predlaga enakovrednega izvajalca in dobavitelja.
  - Pri vseh postavkah upoštevati tudi: ves pritrdilni in vezni material; vsa pripravljalna in zaključna dela, vsa dela se izvaja po zahtevah projektanta in naročnika. Vse mere kontrolirati na objektu. Izvajalec mora upoštevati vse tehnične zahteve za vgradnjo mavčno kartonastih  predelnih sten. Vse stene in stropovi morajo zadostiti zahtevam elaborata požarne varnosti in zvočni zaščiti. Izvedba po navodilih in detajlih proizvajalca. V ceni upoštevati dodatne ojačitve pri vratih ter pri vertikalah in spuščenih stropovih zaradi velikih višin, 
</t>
    </r>
  </si>
  <si>
    <t xml:space="preserve">  - Tehnični podatki vgradnje so podrobneje opisani v tehničnem poročilu projektanta.
   -  Upoštevati SIST EN 13501-požarna klasifikacija gradbenih proizvodov in elementov stavb.
   - V ceni suhomontažnih del mora biti upoštevana tudi izdelava bandažiranja, izdelavo zaključkov po sistemu K2 in bandažiranje stika stena-strop.
</t>
  </si>
  <si>
    <t xml:space="preserve">
Pri izvedbi del je potrebno upoštevati vse zahteve iz kulturnovarstvenih pogojev ZVKDS OE Nova Gorica.</t>
  </si>
  <si>
    <t xml:space="preserve">Dobava vsega materiala in izdelava notranjega finaliziranega spuščenega stropa vključno s tipsko podkonstrukcijo.  
Poseg mora biti skladen s konservatorskim načrtom ter navodili ZVKDS OE Nova Gorica.   
Strop je spuščen 15 cm in se pritrjuje na spodnjo stran lesenih nosilcev medetažne plošče.   
V ceni je zajeti tudi vse potrebne zaključke, izreze, ojačitve…  
Strop razstavni prostor in hodnik v 1 ND (15, 10) </t>
  </si>
  <si>
    <t>Dobava vsega materiala in izdelava stenske obloge odmaknjene od zidane stene vključno s tipsko podkonstrukcijo.  
Poseg mora biti skladen s konservatorskim načrtom ter navodili ZVKDS OE Nova Gorica.   
Odmiki stene so razvidni iz grafičnega dela PZI  
V ceni je zajeti tudi vse potrebne zaključke, izreze, ojačitve, ki so opisane v grafičnem delu PZI  
Pozicije v prostorju 11 in 15 v 1.ND</t>
  </si>
  <si>
    <t xml:space="preserve">Dobava vsega materiala in izdelava maske v prerezu 10x20cm, v vogalu pri tleh in v okenskih nišah, vključno s tipsko podkonstrukcijo, ki mora biti nosilnca za postavitev konvektorja v okenske niše  
Poseg mora biti skladen s konservatorskim načrtom ter navodili ZVKDS OE Nova Gorica.   
Odmiki stene so razvidni iz grafičnega dela PZI  
V ceni je zajeti tudi vse potrebne zaključke, izreze, ojačitve…  
Pozicije na več mestih v1 ND </t>
  </si>
  <si>
    <t xml:space="preserve">Dobava vsega materiala in izdelava novega stropa v PT, prostor 15 in 16  
Plošče med lesenimi gredami, enake finalne obdelave kot obstoječe, vključno s pritrditvijo po obstoječem načinu  
Izveden mora biti tudi dimenzijsko po vzoru obstoječega. Vzorec mora potrditi odgovorni konservator.  
Poseg mora biti skladen s konservatorskim načrtom ter navodili ZVKDS OE Nova Gorica,   
Izvedba z ognjevarnimi ploščami  
V ceni je zajeti tudi vse potrebne zaključke, izreze, ojačitve… </t>
  </si>
  <si>
    <t xml:space="preserve">Dobava in vgradnja dveh požarnih revizijskih vratic 60x60cm  
vključnoz vsemi pripravljalnim in zaključnimi deli.  
Pozicija v pritličju, za copelit stekli </t>
  </si>
  <si>
    <t xml:space="preserve">Delna demontaža obstoječe  lesene konstrukcije strehe - špirovcev (dolžine do 7m), zaradi dotrajnosti, poškodovanih delov ostrešja zaradi zamakanja, kompletno z odvozom na stalno deponijo.       
Opomba: obseg del se določi po demontaži kritine  in        
strokovnemu ogledu le-te (glej tehnično poročilo), ko se ugotovi      dejanske poškodbe;                                                                               ocena 11 kom </t>
  </si>
  <si>
    <t xml:space="preserve">Demontaža obstoječe opečne korčne strešne kritine v malti in opečnih slemenjakov v malti  ter kamnov nad korci, ki služijo za obtežitev proti vetru,       
podkonstrukcije iz lesa in planet,        
ter odvoz ruševin na stalno deponijo, kompletno z vsemi pomožnimi deli in materiali.        
V ceni upoštevati  plačilo taks za deponijo.V ceni upoštevati uporabo lestve oz. naprave za spuščanje ruševin in vse transporte.            </t>
  </si>
  <si>
    <t>29.</t>
  </si>
  <si>
    <t>Strošek sodelovanja gradbenega inženirja in strokovnjaka za lesene konstrukcije oz. les,  pri pregledu stanja obstoječe konstrukcije in za podajo mnenja glede potrebe po zamenjavi delov lesenega ostrešja;  ocena 10 ur</t>
  </si>
  <si>
    <t xml:space="preserve">SKUPAJ brez DDV </t>
  </si>
  <si>
    <t>Dobava materiala in pokrivanje strehe v naklonu do 23 stopinj,         z opečno kritino korci, obešeni na kljukice na letve.        
 Izvedba z vsemi potrebnimi preddeli in vsemi zaključnimi elementi, opečnimi slemenjaki         
 Tip strešnika enak obstoječemu, izbor se uskladi z ZVKDS OE Nova Gorica.</t>
  </si>
  <si>
    <t xml:space="preserve">Dobava vsega materiala in izdelava varovalne ograje izdelane iz        nerjavnih  profilov 30x30x3mm, ki so navarjene na lamo 70x6mm,  sidrana v tla.Ob sidranju je potrebno vodotesno zatesniti preboje hidroizolacije        
Višina ograje  110cm nad končnim tlakom. Izdelava in montaža po shemi in detajlu projektanta  v načrtu PZI in delavniškega načrta izvajalca .        
Ograja je v celoti izdelana iz nerjavečega jekla kvalitete AISI 304 in   prašno barvana v tonu po izbiri projektanta, RAL.        
Obračun po m1.        
V ponudbi upoštevati kompletne transporte do gradbišča in mesta montaže.             
Izdelava ograje glede na detajl projektanta in uskladiti s pristojno OE ZVKDS!                                                                                                      Ograja na terasi        </t>
  </si>
  <si>
    <t xml:space="preserve">Izdelava zaščite strehe sosednjega objekta objekta  s PVC foiljo       
 in leseno podkonstrukcijo, ter vsemi pomožnimi deli, ter materiali.   Pritrditev folije in lesa mora biti izdelano, tako da je prehod po teh  površinah možen, in se kljub temu kritina ne poškoduje. </t>
  </si>
  <si>
    <t xml:space="preserve">Demontaža lesenega notranjega vratnega krila  v PT, vel.do 2 m2,    brez podboja, komplet z vsemi pomožnimi deli ter odvozom na stalno deponijo.          </t>
  </si>
  <si>
    <t xml:space="preserve">Odstranitev lesenega smrekovega poda , debeline 10mm, stičen na pero in utor skupaj z leseno podkonstrukcijo,        
kompletno z vsemi pomožnimi deli in odvozom na stalno deponijo.  prostora 10 v MN       </t>
  </si>
  <si>
    <t xml:space="preserve">Pazljiva odstranitev obstoječih notranjih mavčnokartonskih predelnih sten deb 10-15 cm       
kompletno z enokrilnimi vrati       
in vsemi pomožnimi deli in odvozom na stalno deponijo.        
stene pri pomožnem stopnišču iz pritličja v nadstropje,                       v MN prostor 13         </t>
  </si>
  <si>
    <t xml:space="preserve">Dobava materiala s prevozom in postavljanje fasadnega odra,        
 demontaža s čiščenjem lesa in podpor po končanih delih,        
 kompletno z amortizacijo. Fasadni cevni oder višine do 10 m,        
 kompletno vsemi pomožnimi deli. V ceni upoštevati sidranje odra, izračun odra in upoštevanje faktorja zaradi višine ter zaščitno folijo Izvajalec mora oder izdelati v skladu z načrtom za postavitev        
gradbenega odra in varnostnim načrtom.  </t>
  </si>
  <si>
    <t>Dobava materiala in sanacija obstoječih dimnikov nad streho prereza do 50x50 cm in višine do 150 cm       
kompletno z vsemi transporti, napravo malte in pomožnimi deli.  Dela izvajati strogo po navodilih ZVKDS OE Nova Gorica in na osnovi izsledkov konservatorskega načrta</t>
  </si>
  <si>
    <t>Dobava materiala in pozidava odprtine odstranjenega ventilatorja  
s porobetonskimi zidaki, debeline 8cm, z enostransko filnalno obdelavo do beleža v PT v prostoru 17       
z vsemi transporti in pomožnimi deli.</t>
  </si>
  <si>
    <t>Dobava materiala in izdelava oz. popravilo z zamenjavo novih delov strehe po demontaži poškodovanih špirovcev, dolžine do 7m, kompletno z vsemi pomožnimi deli.         
 Vsi deli nove strešne konstrukcije,se izdelajo iz rezanega smrekovega lesa II. ktg. v dimenzijah kot so obstoječi. Les za izdelavo strešne konstrukcije mora biti impregniran proti lesni gnilobi in črvom.         
Špirovci morajo biti obdelani po vzoru originala - brušeni in skobljani, barvani v enako barvo kot obstoječi.         
 V enoti (kom) mora biti vkalkuliran ves potreben material za izdelavo, vse delo, vsi prenosi do mesta vgraditve, enega šporovca.  Opomba: predvidi se zamenjava 30% lesene nosilne konstrukcije,     dejansko stanje in obseg del se določi na licu mesta, po demontaži kritine in opečnih planet.         
Dela izvajati strogo po navodilih ZVKDS OE Nova Gorica in na osnovi izsledkov konservatorskega načrta</t>
  </si>
  <si>
    <t>Naprava zaključne obrobe iz bakrene pločevine debeline 0,6 mm,    atika na terasi, kompletno z vsemi pomožnimi deli.        
 Obračun po m1.</t>
  </si>
  <si>
    <t xml:space="preserve">Izdelava, dobava in montaža notranjih enokrilnih masivnih vrat s polnilom.       
Vratni podboji so masivni, podboj in krilo v isti ravnini,        
masivni nalimki na robovih krila in pokrivne letve.       
Oplesk enak kot na vratih v prostor 14, v mansardi.       
Okovje: skrita nasadila. Krilo je obešeno z min tremi skritimi nasadili.       
Kljuka po izboru projektanta in ZVKDS                                                       Oznaka:  nova vrata v knjižnici     
Pozicija:  MN, knjižnica     
Opis:  enokrilna polna vrata s polnili     
Svetla dim.:  85x197 cm     
Tip in deb stene:  kamniti zid debeline do 70 cm     
Podboj:  podboj je masiven, podboj in krilo po izboru projektanta in v skladu z ZVKDS     
Obdelava:   gladka, oplesk mat lak, v podboju je silikonsko     
tesnilo, kompletno s pritrdilnim  materialom     
Krilo:  iz masivnega lesa in polnila po izboru projektanta in v skladu z ZVKDS     
Montaža:  stik s steno-pokrivne letve kompletno s pritrdilnim in tesmilnim materialom     
Okovje:  obešeno na min. tri skrita nasadila iz nerjaveče kovine     
Zasteklitev:  brez                                                                             Ključavnica:  tipska za notranja vrata     
Samozapiralo:  brez     
Odpiranje:  enokrilno </t>
  </si>
  <si>
    <t>Izdelava, dobava in montaža zunanjih enokrilnih masivnih vrat s polnilom, skupaj s podbojem mizarsko izdelanih po vzoru originala, oplesk in obdelava enaka kot na obstoječih, vendar brez zaščitne pločevine.       
Kljuka po izboru projektanta in ZVKDS       
Okovje: skrita nasadila. Krilo je obešeno z min tremi skritimi nasadili.                                                                                                      Oznaka:   nova vrata na teraso     
Pozicija:  1. ND, izhod na teraso     
Opis:  enokrilna polna lesena vrata s polnili in zasteklitvijo     
Svetla dim.:  80x195 cm     
Tip in deb stene:  kamniti zid debeline do 70 cm     
Podboj:  podboj je masiven, mizarjsko narejen po vzoru originala     
Obdelava:   oplesk in obdelava enaka kot na obstoječih, vendar brez zaščitne pločevine.  Tesnilo, kompletno s pritrdilnim  materialom     
Krilo:  iz masivnega lesa, polnila  in zasteklitve po vzoru originala in v skladu z ZVKDS                                                                                    Montaža:  vgrajen okvir kompletno s pritrdilnim in tesmilnim materialom     
Okovje:  obešeno na min. tri skrita nasadila iz nerjaveče kovine     
Zasteklitev:   enaka kot obstoječa     
Ključavnica:  tipska za zunanja vrata     
Samozapiralo:  brez     
Odpiranje:  enokrilno</t>
  </si>
  <si>
    <t>Dobava  in montaža tipske strešne kupole na terasi - plošča nad pritličjem        
kupola finalizirana komplet s strešno obrobo,        
izdelane iz belega PVC podstavka višine 30cm polnjenega z izolacijo ter zaščitena s trislojno mlečno kupolo,        
fiksna kupola, brez odpiranja (kot npr. VELUX tip CFJ ali boljše),        
vključno z obdelavo okrog kupole</t>
  </si>
  <si>
    <t>Izdelava in montaža lesene podkonstrukcije na armiranobetonski plošči enaka kot obstoječa, v skladu s konservatorskim načrtom,      leseni morali imregnirani proti gnilobi in insektom, prereza cca 6x6cm        
Obračun glede na tlorisno površino finalnega tlaka</t>
  </si>
  <si>
    <t xml:space="preserve">Dobava vsega materiala in izdelava maske okrog konvektorja na stropu v PT, prostor 17  
tlorisne dimenzije cca. 70x180cm, višine 30cm  
vključno z izrezom za odvod in zajem zraka  
Poseg mora biti skladen s konservatorskim načrtom ter navodili ZVKDS OE Nova Gorica.   
 V ceni je zajeti tudi vse potrebne zaključke, izreze, ojačitve… </t>
  </si>
  <si>
    <t>SKUPAJ A + B+ C + D + E brez DDV:</t>
  </si>
  <si>
    <t>D.</t>
  </si>
  <si>
    <t>ELEKTROINŠTALACIJSKA DELA</t>
  </si>
  <si>
    <t>E.</t>
  </si>
  <si>
    <t>STROJNOINŠTALACIJSKA DELA</t>
  </si>
  <si>
    <t>ELEKTROINŠTALACIJSKA DELA SKUPAJ</t>
  </si>
  <si>
    <t>STROJNOINŠTALACIJSKA DELA SKUPAJ</t>
  </si>
  <si>
    <t xml:space="preserve"> OPOMBE H GRADBENO OBRTNIŠKIM DELOM:             
 Vse mere preveriti na licu mesta.           
 Vsi načrti se preverijo na licu mesta in uskladijo med seboj.           
 Pred pričetkom del je potrebno, da se na terenu označijo vsi vodi            
 infrastrukture javnih podjetij (komunalni vodi, el. omrežje, TK omrežje, plinovodno omrežje, …)           
 V kolikor se bo izkazalo, da je dejansko stanje drugačno od stanja v načrtu,           
 se je potrebno predhodno posvetovati s projektantom in odgovornim konservatorjem po potrebi korigirati načrt.           
 Izvajalec in nadzorni organ sta dolžna preveriti posamezne elemente ali dele zgradbe v            
 vseh načrtih posameznimi načrti (arhitektura,  strojne in elektro            
 instalacije).Vse morebitne pomanjkljivosti ali napake je potebno            
 nemudoma sporočiti odgovornemu vodji projekta. Samovoljno prilagajanje projekta            
 ni dovoljeno.           
 Vsi izvajalci so dolžno objekt in organizacijo gradbišča prilagoditi lokaciji in v ponudbah upoštevati            
 vse specifike gradbišča, kakor tudi upoštevati vse, dvige, žerjave, avto dvigala itd.           
 Vsi  izdelki se morajo izdelati po načrtih  z dodano vrednostjo,            
 (ne  tipskih izvedb), po detajlnem navodilu projektanta in priloženih            
 shemah, ter potrditvah posameznih vzorcev. </t>
  </si>
  <si>
    <t xml:space="preserve">OPOMBE K ELEKTROINŠTALACIJSKIM  DELOM:             
 </t>
  </si>
  <si>
    <t xml:space="preserve">OPOMBE K STROJNOINŠTALACIJSKIM  DELOM:             
 </t>
  </si>
  <si>
    <t xml:space="preserve">Vsa oprema  je lahko ekvivalent navedene opreme ali boljše kvalitete z enakimi karakteristikami.
V ponudbi je potrebno upoštevati tehnične zahteve navedene v tehničnem poročilu in popisu.
Pred dobavo je potrebno uskladiti naprave z sistemom CNS-a. Preveriti je potrebno napetostne in tokovne izhode, napajalne in krmilne napetosti.
Za vse navedene postavke velja, da zajemajo dobavo in montažo! Zajeto mora biti tudi sprotno čiščenje objekta in okolice po opravljenih delih, sodelovanje z drugimi izvajalci, šolanje osebja, stroški tretjih oseb, nepredvidena dela, transportni in manipulativni ter drugi stroški v zvezi z izvajanjem del.
Pred naročilom preveriti količino opreme in preveriti ustreznost pri proizvajalcu.
Vsi pogoni za ventile (motorni, magnetni, termični) tudi mešalni morajo biti pred naročilom OBVEZNO usklajeni s projekom električnih inštalacij
Pred naročilom posamezne  opreme je potrebno na objektu samem preveriti lokacija predvidene nove naprave, gaberite prostora,  vgradne dimenzije novih naprav, izvedljivost vgradnje, kritične odprtine (vrata, hodnike) zaradi vnosa naprave ter vsa priklopna mesta.
Pred naročilom posamezne  opreme je potrebno  uskladiti barve in tip vidnih elementov z projektom notranje opreme
Izvajalec mora zbrati in pripraviti dokumentacijo navodil za obratovanje in vzdrževanje objekta ter dokumentacijo predati investitorju oz. uporabniku objekta.
Izvajalec mora skrbno pregledati projektno dokumentacijo ter podati poročilo da nima eventuelnih pripomb na projekt.
</t>
  </si>
  <si>
    <t>Cene na enoto morajo vsebovati tudi:
- Tlačni preizkusi z inertnim plinom, preizkusni tlak je 1,5 krat delovni tlak, vključno z potrebnimi čepi, manometri, ter njihovo odstranivijo po tlačnem preizkusu
- Izdelava shem in obratovalnih navodil za obratovanje in vzdrževanje sisteme ogrevanja ter vgrajenih elementov in naprav v toplotni postaji, vključno z shemami delovanja v obliki zvezka in drugič v obliki risbe z opisom in potrebnimi opravili v okvirju pod steklom, obešeno pri posameznih sklopih naprav
- Sodelovanje dobaviteljev opreme in pooblaščenih serviserjev za predvideno strojno opremo pri izvedbi funkcionalnega pregleda, ter izdaje zapisnika o zagonu po pooblaščeni organizaciji
- Pripravljalna dela in zarisovanje, tlačna preizkušnja cevovodov s hladnim vodnim tlakom 12 bar, pregled, izpiranje, zaključna dela
 -Gradbena dela za izvedbo instalacij so zajeta pri gradbenih in obrtniških delih.
- Šolanje osebja za upravljanje in vzdrževanje novih  naprav
- Priprava dokumentacije POV
- Transportni, manipulativni stroški 
Izvajalec mora vso demontirano opremo, ki ne bo več uporabljena in odpadni material, nastal pri izvajanju del odpeljati na deponijo oziroma na podjetje za predelavo surovin in vračunati v ponudbeni ceni vse spremljajoče stroške vključno s taksami in nadomestiili za uničenje okolju nevarnih snovi.
 - vris vseh sprememb nastalih med gradnjo, Spremembe  je potrebno zapisati grafično v PZI projekt ter jih preveriti in potrditi s strani strokovnega strojnega nadzora ter jih v elektronski obliki podati izdelovalcu PID  dokumentacije.</t>
  </si>
  <si>
    <t>E.I. DEMONTAŽNA DELA STROJNIH INŠTALACIJ</t>
  </si>
  <si>
    <r>
      <rPr>
        <i/>
        <u/>
        <sz val="11"/>
        <rFont val="Calibri"/>
        <family val="2"/>
        <charset val="238"/>
        <scheme val="minor"/>
      </rPr>
      <t>Opombe:</t>
    </r>
    <r>
      <rPr>
        <i/>
        <sz val="11"/>
        <rFont val="Calibri"/>
        <family val="2"/>
        <charset val="238"/>
        <scheme val="minor"/>
      </rPr>
      <t xml:space="preserve"> V ceni rušitvenih del je potrebno upoštevati vse ukrepe za varno delo, zaščito gradbišča in komunikacij,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Ur.l.št. 34/2008.        
Vse rušitve je potrebno izvajati po navodilu projektanta in konservatorja. Pri izvedbi del je potrebno upoštevati vse zahteve iz kulturnovarstvenih pogojev prisotjne ZVKDS in konservatorski načrt.</t>
    </r>
  </si>
  <si>
    <t>Odstranitev  obst. konvektorjev (ocenjena količina cca. 20kom),obst. razvodov črnih in bakrenih cevi (dim DN15-DN50) armatur ogrevanja (ocenjena količina cca. 250 m), vključno z odstranitvijo izolacije  z ločitvijo po frakcijah in iznos na gradbiščno deponijo - kontejner dim. (obračun po dejanskih stroških)</t>
  </si>
  <si>
    <t xml:space="preserve">Praznenje ogrevalnega sistema, demontaža in ostranitev obstoječe toplotne črpalke z uporabo avtodvigala ter priklopnih armatur z odvozom na gradbiščno deponijo (obračun po dejanskih stroških) </t>
  </si>
  <si>
    <t>Prevoz obstoječih instalacij na trajno deponijo.(obračun po dejanskih stroških)</t>
  </si>
  <si>
    <t>Odstranitev ruševin, nastalih ob demontaži instalacij s prevozom ruševin na trajno deponijo.(obračun po dejanskih stroških)</t>
  </si>
  <si>
    <t>m3</t>
  </si>
  <si>
    <t>E.II. STROJNE INŠTALACIJE- TOPLOTNA/HLADILNA POSTAJA</t>
  </si>
  <si>
    <r>
      <rPr>
        <i/>
        <u/>
        <sz val="11"/>
        <rFont val="Calibri"/>
        <family val="2"/>
        <charset val="238"/>
        <scheme val="minor"/>
      </rPr>
      <t>Opombe:</t>
    </r>
    <r>
      <rPr>
        <i/>
        <sz val="11"/>
        <rFont val="Calibri"/>
        <family val="2"/>
        <charset val="238"/>
        <scheme val="minor"/>
      </rPr>
      <t xml:space="preserve"> Pri vseh pozicijah je potrebno upoštevati dobavo in montažo elementov ter spojni in tesnilni material.</t>
    </r>
  </si>
  <si>
    <t xml:space="preserve">
  - Hladilni krog vsebuje:
 o        zamenljivo kislinsko odporno sušilno patrono,
 o        indikator vlage in hladiva,
 o        stikalo visokega tlaka,
 o        stikalo nizkega tlaka,
 o        4-potni ventil za obrat hladilnega cikla,
 o        elektronski ekspanzijski ventil z regulatorjem,
 o        1x servisni ventil za odklop kompresorja,
 o        1x servisni ventil na kondenzni fazi,
 o       temperaturno tipalo,
 o        varnostni ventil visokega tlaka,
 o        nepovratni ventil,
 o        sprejemnik tekoče faze,
</t>
  </si>
  <si>
    <t xml:space="preserve"> - Električni panel: 
 o        Močnostni del enote vsebuje:
 o        Glavno izolirano stikalo,
 o        Izoliran transformator za dodatno napajanje,
 o        Varovalke kompresorjev in rele proti termični preobremenitvi,
 o        Varovalke ventilatorjev,
 o        Kontaktorji za kontrolo delovanja kompresorjev,
 o        Kontaktorji za kontrolo črpalke,
 o        Varovanje centrifugalne črpalke,
 o        Kontrola ventilatorjev (rezanje faz).</t>
  </si>
  <si>
    <t>o        Kontrolni del enote vsebuje:
 o        proporcionalna in integralno krmiljenje temperature vode,
 o        protizmrzovalna zaščita,
 o        timer kompresorjev / LED signal delovanja,
 o        samodiagnostični sistem s takojšnjim izpisom napake,
 o        funkcijski in upravljalni gumbi,
 o        zaslon za prikazovanje števila obratovalnih ur kompresorjev,
 o        možnost daljinskega vklopa (ON/OFF) – proste sponke,
 o        rele za daljinsko signaliziranje napake,
 o        vhod za nastavitev obratovalnih pogojev (signal 0-10V ali 4-20m za omejitev maksimalne absorbirane električne moči),
 o        funkcija opozorila približevanja visokemu tlaku v hladilnem sistemu,
 o        funkcija opozorila približevanja nizkim zunanjim temperaturam (proti zmrzovanju),
 o        prikaz nastavljenih vrednosti, alarmov, parametrov delovanja,…
 o        tipka za resetiranje in vklop/izklop enote,
 o        krmiljenje črpalke.</t>
  </si>
  <si>
    <t xml:space="preserve"> - Hidravlični sklop vsebuje:
 o        Črpalke,
 o        Manometer,
 o        Odzračevalni ventil,
 o        Varnostni ventil,
 o        Protizmrzovalno zaščito na črpalki,</t>
  </si>
  <si>
    <t xml:space="preserve"> št. hladilnih krogov 1
 št. stopenj regulacije zvezno
 hladilni medij EKOLOŠKO HLADILNO SREDSTVO R32
 tiha akustična konfiguracija: zvočni tlak merjeno na 10m po EUROVENTU 8/1 (ISO9614 2) &lt;44,1 dB(A)
 super tiha akustična konfiguracija: zvočni tlak merjeno na 1m po EUROVENTU 8/1 (ISO9614 2)&lt;59 dB(A)
Posluževalni daljinski tablo
</t>
  </si>
  <si>
    <t xml:space="preserve">Dodatna oprema:
 -  EXC….EXCELENCE visoko učinkovita izvedba
 - HYGU1V….Črpalni sklop tip VARYFLOW - SPREMENLJIVI PRETOK  (ENA INVERTERSKA črpalka)
 -ACC……zalogovnik
 -TCDC……banjica kondenzata z elektro grelcem
 -VENDC………DC visokoučinkoviti ventilatorji
 - PM…..Fazni monitor
 - RCTX…….Posluževalni tablo
 - MOB…...Komunikacijski modul MODBUS RS485
 - AVIBX……..Vzmetne protivibracijske nogice
 - PGFC……..Zaščitna mreža kondenzatorja
 - EVE……..Elektronski expanzijski ventil - standard
 - IVFDT…….invertersko voden variabilni pretok medija v odvisnosti od delta T
 - Masa v obratovanju:
 -Enota ne sme presegati dimenzij (DxŠxV):
 - Certifikat EUROVENT!
 - ENERGIJSKI RAZRED A++
 - PED certifikat o tlačnem preskusu
 Električni podatki:
 -F.L.I. TOTAL 14,1kW
 -F.L.A. TOTAL 22,2 A
</t>
  </si>
  <si>
    <t xml:space="preserve">OPOMBA 1: ŠIROKO OBMOČJE DELOVANJA TAKO V GRETJU KOT V HLAJENJU
 - gretje od temperature zunanjega zraka A+44 do -20°C (priprava vode do 55°C =&gt;pri A-10°C, priprava vode do W45°C pri -20°C)
 - hlajenje od temperature zunanjega zraka A+48 do -10°C (pri A-10°C možnost priprave temperature mešanice glikol voda 0°C)
 OPOMBA 2: MODULARNOST
 -možnost povezave do 16 enot v eno celoto (4 kaskade po 4 naprave v eni kaskadi)
 OPOMBA 3: funkcionalnost ECO MODE
 -nastavitev temperature za maksimalen konfort in minimalno porabo energije
 OPOMBA 4: funkcionalnost SILENCE MODE
 -z redukcijo hitrosti prilagoditev delovanja v treh nivojih stopnje glasnosti: standard mode, silence mode in super silenced mode
</t>
  </si>
  <si>
    <r>
      <rPr>
        <b/>
        <sz val="11"/>
        <rFont val="Calibri"/>
        <family val="2"/>
        <charset val="238"/>
        <scheme val="minor"/>
      </rPr>
      <t>REVERZIBILNA TOPLOTNA ČRPALKA - HA</t>
    </r>
    <r>
      <rPr>
        <sz val="11"/>
        <rFont val="Calibri"/>
        <family val="2"/>
        <charset val="238"/>
        <scheme val="minor"/>
      </rPr>
      <t xml:space="preserve">
 Dokončno izbiro toplotne črpalke potrebno uskladiti s projektantom in pristojno ZVKDS. Le-ta mora biti dimenzijsko čim manjša in vizualno čim manj moteča/nevtralna.
 OPREMA IN NAPRAVE
 Reverzibilen zračno hlajen hladilni agregat (toplotna črpalka), kompaktne FULL INVERTER izvedbe za zunanjo postavitev. Sestavljen iz naslednjih komponent:
 - Kompresorji: hermetični scroll INVERTERSKI kompresorji s termično zaščito pred preobremenitvijo, montirani na protivibracijskih nogicah ter tovarniško polnjeni z oljem. Oljni grelnik se vključi takoj po izklopu kompresorja zaradi preprečitve redčenja olja s hladivom.
 - Notranji izmenjevalec: direktni ekspanzijski toplotni lotani izmenjevalec, izdelan iz nerjavnih (AISI 316) lamel z veliko površino za prenos toplote; toplotno protikondenzacijsko izoliran. Standardno opremljen z varnostnim diferencialnim tlačnim stikalom na vodni strani in protizmrzovalno zaščito.
  '- Zunanji izmenjevalec (kondenzator): prenosnik je izdelan iz aluminijastih lamel, katere so z ekspanzijo bakrenih cevi pritrjene na cevi. Prenosnik je naddimenzioniran in omogoča podhlajevanje hladiva s čimer se zagotavlja ustrezna količina hladiva ekspanzijskemu ventilu.
 - Ventilatorji: Spiralni ventilatorji s tlačno litimi aluminijastimi lopaticami, rotorji motorjev s termično zaščito so direktno vezani na trifazno napetost. Zaščita IP54. Elektromotorji so DC brezkrtačni, vstavljeni so v aerodinamično oblikovano ohišje in zaščiteni s protekcijsko zaščitno mrežo.
</t>
    </r>
  </si>
  <si>
    <t>Kompenzator iz gume za dušenje vibracij in zvoka z prirobničnimi priključki in kontraprirobnico, za temperaturo do 110°C, PN10, skupaj z materialom za vijačenje in tesnenje.    
 DN50</t>
  </si>
  <si>
    <t>kos</t>
  </si>
  <si>
    <t xml:space="preserve">Dobava vsega materiala in izdelava nove lesene stropne obloge in TI-  stropna obloga v mansardi se pritrjuje med obstoječimi škarniki v osnem razmaku 70-85 cm          
 kompletno z vsemi pomožnimi deli in materiali.                                     V sestavi:          
 novi smrekov opaž debeline 16mm, spajanje pero in utor s  podkonstrukcijo         
 parna zapora         
 TI med  špirovci, mineralna volna , Lambda 0,030W/mK , 10cm       (nov lesen opaž mora biti enak obstoječemu v izdelavi, detajlih, pritrjevanju, obliki, barvi…)         
 Obračun po m2 tlorisne projekcije.         
 Dela izvajati strogo po navodilih ZVKDS OE Nova Gorica in na osnovi izsledkov konservatorskega načrta  </t>
  </si>
  <si>
    <t>Izdelava elaborata začasne prometne ureditve med izvajanjem del in za delno zaporo ulice, ki poteka tik ob objektu vključno s pridobivanjem vseh potrebnih dovoljenj in soglasij na občini        
ter ureditev prometa vključno s postavitvijo prometne signalizacije v času gradnje po elaboratu.</t>
  </si>
  <si>
    <t>Dobava materiala in izdelava žlebu iz bakrene pločevine deb 0,6 mm, razvite šir. 33 cm,        
 pokončni robovi (sestavi pločevine) morajo biti dvojni.         
 na dvokapni strehi in terasi        
 Vsi kleparski izdelki v materialu in izvedbi enaki kot na ulični fasadi sosednjega objekta Rustjeve hiše! Mogoč ogled na terenu.</t>
  </si>
  <si>
    <t xml:space="preserve">Dobava materiala in izdelava kotličkov oz. vtočnikov,        
 kompletno izdelanih iz bakrene pločevine deb 0,6 mm.        
  </t>
  </si>
  <si>
    <t xml:space="preserve">Dobava materiala in izdelava odtočnih cevi meterone vode krožnega preseka fi 150 mm, izdelanih iz bakrene pločevine deb. 0,6 mm, razvite širine cca. 40 cm.        
Kompletno z objemkami, iz bakra.        
</t>
  </si>
  <si>
    <t>Dobava in montaža prezračevalne kovinske mrežice v kapu, kompletno s pritrditvjo po navodilih proizvajalca ter vsemi pomožnimi deli in materiali.</t>
  </si>
  <si>
    <t>Leseno stopnišče z leseno steno (čez vse tri etaže)- Prešernova 3: Leseni deli: brušenje, dodelava manjkajočih in dotrajanih elementov, lepljenje razpok, priprava površine za končni sloj (predlagamo pigmentirano olje)</t>
  </si>
  <si>
    <t>Razvlaževanje prostorov po zaključku del do ustrezne vlažnosti prostorov</t>
  </si>
  <si>
    <t xml:space="preserve">Odstranitev lesenega praga in sanacija lesenega poda, da se omogoči prehod brez višinske razlike , v prostoru 11,  1.ND       </t>
  </si>
  <si>
    <t>ČISTILNI KOS z notranjimi prirobničnimi priključki, s poševnim sedežem, okrov iz sive litine, s sitom iz nerjavnega jekla, PN16  
DN50</t>
  </si>
  <si>
    <t>Krogelna pipa, s polnim prehodom, z notranjimi navojnimi priključki, okrov iz medi, z ročico za odpiranje PN16, vključno s tesnilnim materialom.               
D50</t>
  </si>
  <si>
    <t>POLNILNO PRAZNILNA PIPA  z navojnimi priključki in priključkom za gibko cev  
DN20</t>
  </si>
  <si>
    <t>EL. GRELNI KABLI za prepečitev zmrzali cevovodov, komplet z tipalom temperature in regulacijo  
npr.: proizv.: EGRO ZORMAN  
25W/m</t>
  </si>
  <si>
    <t>ZAGON NAPRAVE IN  MERITVE  
 s strani pooblaščenega izvajalca</t>
  </si>
  <si>
    <t>Pritrdilni material za obešanje in pritrjevanje cevi, sestavljene iz jeklenih profilov in obešal, skupaj s fiksnimi točkami. Ustreza proizvod SIKLA ali ustrezno drugo.</t>
  </si>
  <si>
    <t>kg</t>
  </si>
  <si>
    <t>EKSPANZIJSKA POSODA
 zaprta varnostna posoda namenjena za ogrevalne sisteme za toplo vodo do 110°C , nazivni tlak 8 bar, v skladu z SIST EN 12828 ,  izdelana iz korozijsko zaščitenega ohišja iz varjene jeklene pločevine in membrane, ter polnjena z dušikom, z vgrajenim manometrom na ohišju in priključkom za tlačne preizkuse.
 Vcel=35 l
 max. obratovalni tlak 6 bar
 tlak polnjenja 2bar</t>
  </si>
  <si>
    <t>Varnostni ventil po TRD 721, alfa w=0,7, za sledeče tehnične podatke:
 p odpiranja=3 bar (nadtlak)
 DN20</t>
  </si>
  <si>
    <t>PRETOČNI VENTIL ZA EKSPANZIJSKO POSODO
 z notranjim navojnmim priključkom, z izpustno pipico, komplet z nabavo in montažo, PN16
npr:. Proiz: REFLEX  oz. drugo enakovredo!
 tip.: DT5
 DN25</t>
  </si>
  <si>
    <t>"Pripravljalna in zaključna dela sestavljena iz:
- zarisovanje
- izpiranje cevovodov
- tlačni preizkus
- odzračenje sistema
- zagon sistema 
- merjenje tlakov in temperatur
- izdelava zapisnikov"</t>
  </si>
  <si>
    <t xml:space="preserve">Dokumentacija:  navodila za obratovanje in vzdrževanje, dokumentacija za tehnični pregled in primopredajo, tehnološke sheme vložene v lesen okvir in zaščiteno s steklom, skupaj s pritrdilnim materialom
 </t>
  </si>
  <si>
    <t xml:space="preserve">IZDELAVA posnetka dejansko izvedenih instalacij
 Posnetke se izdeluje skladno z napredovanjem del v različnih fazah izvedbe del in izdelava končne PID dokumentacije celotnega sistema ogrevanja/hlajenja
 </t>
  </si>
  <si>
    <t xml:space="preserve">Transportni manipulativni in ostali splošni stroški
 </t>
  </si>
  <si>
    <t xml:space="preserve">Gradbena dela za izvedbo instalacij (štemanje, vtori…)
 </t>
  </si>
  <si>
    <t>E.III. STROJNE INŠTALACIJE- KONVEKTORJI</t>
  </si>
  <si>
    <t xml:space="preserve"> FILTER
Je montiran na kovinski okvir in je stopnje G2.</t>
  </si>
  <si>
    <t>PRENOSNIK TOPLOTE
Izdelan je iz zamaknjenih bakrenih cevi, mehansko razširjen v aluminijaste ploskve, kar zagotavlja izredno učinkovitost prenosa toplote. Vsak prenosnik je opremljen z odzračevalnim ventilom na najvišji točki in izpustnim ventilom na najnižji točki, komplet koritom za zbiranje kondenzata in črpalko za dvig tlaka kondenzata.</t>
  </si>
  <si>
    <t>VENTILATORSKA SEKCIJA
Enote so opremljene s sklopom ventilatorskih motorjev, pri katerem je ventilator sestavljen iz dinamično uravnoteženega centrifugalnega kolesa z dvema dovodnima naprej usmerjenima kolesma, zasnovano posebej za optimalen pretok zraka in nizko raven hrupa.
AC motor ima direktno pogonsko enoto s asinhronom motorjem s 5 hitrostmi, od katerih so 3 tovarniško ožičene, opremljen z zaprto termično zaščito za avtomatsko ponastavitev.</t>
  </si>
  <si>
    <t>ELEKTRIČNI PRIKLJUČKI
Enote so dobavljene skupaj z notranjo električno napeljavo, ki se zaključi v priključnem bloku, ki ga ščiti pokrovček ali ohišje.
Notranji prostor omogoča namestitev opcijskih nadzornih sistemov, ki jih dobavlja proizvajalec ali drugi.
230 V±10%/1 Ph/50 Hz - 60 Hz.</t>
  </si>
  <si>
    <t>PRIKLOP NA CNS MB2 Modbus</t>
  </si>
  <si>
    <t>Izvedba dveh lesenih stopnic iz lepljenega  hrastovega lesa I. kvalitete, po detalju projektanta, na prehodu iz Pilonove galerije v Rustjevo hišo, v 1. nadstropju in na prehodu iz Pilonove galerije v Rustjevo hišo v mansardi</t>
  </si>
  <si>
    <t>VENTILATORSKI KONVEKTOR -  PARAPETNA IZVEDBA BREZ NOGIC (ZAJEM ZRAKA S PREDNJE STRANI) 2 CEVNI SISTEM (z masko)</t>
  </si>
  <si>
    <r>
      <rPr>
        <b/>
        <sz val="11"/>
        <rFont val="Calibri"/>
        <family val="2"/>
        <charset val="238"/>
        <scheme val="minor"/>
      </rPr>
      <t>VENTILATORSKI KONVEKTOR -  PARAPETNA IZVEDBA BREZ NOGIC (ZAJEM ZRAKA S PREDNJE STRANI) 2 CEVNI SISTEM (z masko)</t>
    </r>
    <r>
      <rPr>
        <sz val="11"/>
        <rFont val="Calibri"/>
        <family val="2"/>
        <charset val="238"/>
        <scheme val="minor"/>
      </rPr>
      <t xml:space="preserve"> </t>
    </r>
  </si>
  <si>
    <t>FILTER
Je montiran na kovinski okvir in je stopnje G2.</t>
  </si>
  <si>
    <t>VENTILATORSKI KONVEKTOR -  PARAPETNA IZVEDBA BREZ NOGIC IN BREZ MASKE, 2 CEVNI SISTEM</t>
  </si>
  <si>
    <t>Črpalka za odvod kondenza</t>
  </si>
  <si>
    <t>Hidravlični del hlajenje:</t>
  </si>
  <si>
    <t>tlačno neoodvisni ventil DN15 za avtomatsko hidravlično uravnotežanje z merilnimi priključki in ON/OFF dvopoložajnim motornim pogonom 230V~/50Hz. Kot npr. Danfoss AB-QM DN15+TWA-Z (NC)  ali drug enakvreden proizvod.</t>
  </si>
  <si>
    <t>prelivni ventil DN15. Kot npr Danfoss AV-DO DN15, ali drug enakvoreden proizvod</t>
  </si>
  <si>
    <t>reducirni kos DN15/10</t>
  </si>
  <si>
    <t>odzračevalni lonček</t>
  </si>
  <si>
    <t>izpustna pipica</t>
  </si>
  <si>
    <t>zaporna krogelna pipa DN15       2 kos</t>
  </si>
  <si>
    <t>DN 15 (20x2,5)</t>
  </si>
  <si>
    <t>DN 20 (26x3,0)</t>
  </si>
  <si>
    <t>DN 25 (32x3,0)</t>
  </si>
  <si>
    <t>DN 32 (40x3,5)</t>
  </si>
  <si>
    <t>DN 40 (50x4,5)</t>
  </si>
  <si>
    <t>DN 50 (63x4,5)</t>
  </si>
  <si>
    <t xml:space="preserve"> za cevi DN15, debelina izolacije 19 mm</t>
  </si>
  <si>
    <t xml:space="preserve"> za cevi DN20, debelina izolacije 19 mm</t>
  </si>
  <si>
    <t xml:space="preserve"> za cevi DN25, debelina izolacije 19 mm</t>
  </si>
  <si>
    <t xml:space="preserve"> za cevi DN32, debelina izolacije 19 mm</t>
  </si>
  <si>
    <t xml:space="preserve"> za cevi DN40, debelina izolacije 19 mm</t>
  </si>
  <si>
    <t xml:space="preserve"> za cevi DN50, debelina izolacije 19 mm</t>
  </si>
  <si>
    <t>Fleksibilna izolacija cevovodov za hlajenje:
Dobava in izolacija cevovodov iz elastomernega zaprtoceličnega materiala na osnovi sintetičnega kavčuka s toplotno prevodnostjo λ0° C ≤ 0.035 W/(mK) in koeficientom odpora difuzije vodne pare µ ≥ 7000, po DIN 4102-del 1, razred B1, težko gorljiv, z dodatkom za razrez in z lepilnim materialom; -10°C ... 105°C; kot npr. Armaflex-ACE-Plus</t>
  </si>
  <si>
    <t>PVC kanalizacijska cev , skupaj s fazonskimi kosi in obojko za spajanje, odtok od konvektorjev, DN32</t>
  </si>
  <si>
    <t xml:space="preserve">Toplotna izolacija dovodnih zračnih kanalov in cevi z zunanje strani z izolacijo s certifikatom o skladnosti proizvajalca , to je z materijalom iz sintetičnega kavčuka z zaprto celično strukturo, težko gorljiva in samougasljiva, ki ne kaplja in širi ognja – vrste B,   po SIST EN 13501, 1. del, s toplotno prevodnostjo l &lt; 0,035 W/mK pri 0 °C, primerna za temperaturno območje –40 do + 85 °C, s koeficientom upornosti proti difuziji vodne pare m &gt; 7000, debeline 13 mm, lepljena z originalnim lepilom na bazi polikloroprenov
 </t>
  </si>
  <si>
    <t xml:space="preserve">Linijski difuzor, z masko iz Al profilov, eloksirani profil ali barva RAL 9010 (po izbiri arhitekta), z vstavljenimi usmerniki zraka iz umetne mase dolžine 9000mm za posamično regulacijo smeri vpiha zraka, število rež 3, vgrajen s posamično zaključnim kotniko, komplet z izolirano priključno komoro s priključi 2x fi160mm
npr.: Proizvod: KLIMA OPREMA  oz. drugo enakovredno!
 LDD-30-3-900-B-RAL 180m3/h
 </t>
  </si>
  <si>
    <t xml:space="preserve">ODZRAČEVALNI LONEC
 vključno z izpustno pipico DN 10, V=2 l komplet z dobavo in montažo
 </t>
  </si>
  <si>
    <t xml:space="preserve">Krogelna pipa, s polnim prehodom, z notranjimi navojnimi priključki, okrov iz medi, z ročico za odpiranje PN16, vključno s tesnilnim materialom.    DN 10
 </t>
  </si>
  <si>
    <t xml:space="preserve">TLAČNI PREIZKUS VSEH CEVOVODOV
 </t>
  </si>
  <si>
    <t xml:space="preserve">Pripravljalna in zaključna dela sestavljena iz:
- zarisovanje
- izpiranje cevovodov
- tlačni preizkus
- odzračenje sistema
- zagon sistema 
- merjenje tlakov in temperatur
- izdelava zapisnikov
 </t>
  </si>
  <si>
    <t>E.I.</t>
  </si>
  <si>
    <t>E.II.</t>
  </si>
  <si>
    <t>E.III.</t>
  </si>
  <si>
    <t>DEMONTAŽNA DELA</t>
  </si>
  <si>
    <t>TOPLOTNA/HLADILNA POSTAJA</t>
  </si>
  <si>
    <t>KONVEKTORJI</t>
  </si>
  <si>
    <t>D.I.</t>
  </si>
  <si>
    <t>D.II.</t>
  </si>
  <si>
    <t>D.III.</t>
  </si>
  <si>
    <t>D.IV.</t>
  </si>
  <si>
    <t>D.V.</t>
  </si>
  <si>
    <t>D.VI.</t>
  </si>
  <si>
    <t>D.VII.</t>
  </si>
  <si>
    <t>D.VIII.</t>
  </si>
  <si>
    <t>D.IX.</t>
  </si>
  <si>
    <t>D.X.</t>
  </si>
  <si>
    <t>D.XI.</t>
  </si>
  <si>
    <t>SVETILNA TELESA</t>
  </si>
  <si>
    <t>VODOVNI MATERIAL</t>
  </si>
  <si>
    <t>RAZDELILNIKI</t>
  </si>
  <si>
    <t>STRELOVOD IN IZENAČITEV POTENCIALOV</t>
  </si>
  <si>
    <t>STRUKTURIRANO OŽIČENJE</t>
  </si>
  <si>
    <t>VIDEONADZORNI SISTEM</t>
  </si>
  <si>
    <t>PROTIVLOMNI SISTEM</t>
  </si>
  <si>
    <t>JAVLJANJE POŽARA</t>
  </si>
  <si>
    <t>OZVOČENJE</t>
  </si>
  <si>
    <t>OPTIMIZACIJA KNX</t>
  </si>
  <si>
    <t>INDUKTIVNA ZANKA</t>
  </si>
  <si>
    <t>Dobava, prevoz, zarisovanje, montaža in preizkus za vsa spodaj navedena svetila</t>
  </si>
  <si>
    <t>Napajalni element (kot npr. Zumtobel group L3+DALI EINSP L RAL po izboru projektanta, ali boljše) 5-letna garancija.</t>
  </si>
  <si>
    <t xml:space="preserve">Zaključni element (kot  npr. Zumtobel group 3PH/L3+DALI ABSCHL-PL RAL po izboru projektanta, ali boljše) 5-letna garancija.         </t>
  </si>
  <si>
    <t xml:space="preserve">Povezovalni element (kot npr. Zumtobel group 3PH/L3+DALI VERB RAL po izboru projektanta, ali boljše) 5-letna garancija.   </t>
  </si>
  <si>
    <t xml:space="preserve">Nosilna tračnica (kot npr. Zumtobel group 3PH/L3+DALI SCHIENE 4000, RAL po izboru projektanta, ali boljše) iz ekstrudiranega aluminija za stropno, stensko ali visečo montažo. Za 3-fazno 400V AC napajanje. Maksimalna obremenitev: 3x3680 (11.040W), Varovalka: 3x16A. Za ožičenje 5x1.5mm² (vključujoč DALI). Dolžina 4000mm.Z ustreznim montažnim priborom. 5-letna garancija </t>
  </si>
  <si>
    <t xml:space="preserve">Nosilna tračnica  (kot npr.Zumtobel 3PH/L3+DALI SCHIENE 2000 RALpo izboru projektanta, ali boljše) iz ekstrudiranega aluminija za stropno, stensko ali visečo montažo. Za 3-fazno 400V AC napajanje. Maksimalna obremenitev: 3x3680 (11.040W), Varovalka: 3x16A. Za ožičenje 5x1.5mm² (vključujoč DALI). Dolžina 2000mm.Z ustreznim montažnim priborom. 5-letna garancija   </t>
  </si>
  <si>
    <t>Stropni element (kot npr. Zumtobel 3PH/L3+DALI MONT-ZUBEH SCHIENE 2STCK, ali boljše) 5-letna garancija.</t>
  </si>
  <si>
    <t>Napajalni element (kot npr. Zumtobel group L3+DALI EINSP L BK, ali boljše) 5-letna garancija.</t>
  </si>
  <si>
    <t xml:space="preserve">Zaključni element (kot npr. Zumtobel group 3PH/L3+DALI ABSCHL-PL BK, ali boljše) 5-letna garancija.           </t>
  </si>
  <si>
    <t xml:space="preserve">Povezovalni element (kot npr. Zumtobel group 3PH/L3+DALI VERB BK, ali boljše) 5-letna garancija.  </t>
  </si>
  <si>
    <t xml:space="preserve">Stropni element (kot npr. Zumtobel 3PH/L3+DALI MONT-ZUBEH SCHIENE 2STCK, ali boljše) 5-letna garancija.       </t>
  </si>
  <si>
    <t xml:space="preserve">Napajalni element (kot npr. Zumtobel group L3+DALI EINSP L WH, ali boljše) 5-letna garancija.   </t>
  </si>
  <si>
    <t xml:space="preserve">Zaključni element (kot npr. Zumtobel group 3PH/L3+DALI ABSCHL-PL WH, ali boljše) 5-letna garancija.      </t>
  </si>
  <si>
    <t>Povezovalni element (kot npr. Zumtobel group 3PH/L3+DALI VERB WH, ali boljše) 5-letna garancija.</t>
  </si>
  <si>
    <t>Odklop in demontaža obstoječe stenske svetilke, ki je delo Svetozarja Križaja, izvedba posodobitve tehnološkega dela v skladu s sodobnimi standardi, kolikor je mogoče,  ter ponovna montaža</t>
  </si>
  <si>
    <t>Preizkus delovanja varnostne razsvetljave in izdaja poročila o preizkusu s strani poblaščene inštitucije.</t>
  </si>
  <si>
    <t>Dobava, prevoz, zarisovanje, montaža in preizkus</t>
  </si>
  <si>
    <t>Opomba: odstrani se obstoječi strelovod in po istih trasah postavi novi strelovod</t>
  </si>
  <si>
    <t>Demontaža vseh obstoječih delov strelovoda in odvoz na deponijo</t>
  </si>
  <si>
    <t>Dobava in montaža objemnega slemenskega nosilnega elementa SON02 (Rf-K) iz nerjavečega jekla za pritrjevanje strelovodnega vodnika AH1 Al fi 8mm na opečnato/betonsko kritino (brez vrtanja). 
kot npr. HERMI</t>
  </si>
  <si>
    <t xml:space="preserve">Dobava in montaža objemnega strešnega nosilnega elementa SON02 A (Rf-K) iz nerjavečega jekla za pritrjevanje strelovodnega vodnika AH1 Al fi 8mm na opečnato/betonsko kritino (brez vrtanja). 
kot npr. HERMI             </t>
  </si>
  <si>
    <t xml:space="preserve">Dobava in montaža zidnega nosilnega elementa strelovodnega vodnika ZON03 (Rf-V) za nameščanje strelovodnega vodnika Ah1 fi 8 mm na trde stene z vijakom 50 mm in PVC vložkom fi 8 mm. 
kot npr.  HERMI            </t>
  </si>
  <si>
    <t>Dobava in montaža mehanske vertikalne zaščite VZ03 (Rf) dolžine l = 1,5 m za zaščito zemljevodov. Primerna za nameščanje strelovodnega vodnika na trde stene brez izolacije, skupaj z nosilcema, vijakoma 50 mm in PVC vložkoma fi 8 mm. Zaščita je sestavljena iz 1x VZ vertikalna zaščita gola + 2x VZ nosilec 03.
kot npr. HERMI</t>
  </si>
  <si>
    <t xml:space="preserve">Dobava in montažalovilne palice LOP01 višine h=1,5m z ustreznim pritrdilnim materialom.                                                                            kot npr.  HERMI
       </t>
  </si>
  <si>
    <t xml:space="preserve">Dobava in montaža sponke KON04 A SIMPLE (Cu-V) iz bakra za medsebojno spajanje/podaljševanje okroglih strelovodnih vodnikov. 
kot npr. HERMI
       </t>
  </si>
  <si>
    <t xml:space="preserve">Dobava in montaža žlebne sponke (bakrene)  za izdelavo spojev med strelovodnim vodnikom in žlebnim koritom. 
kot npr. HERMI      </t>
  </si>
  <si>
    <t xml:space="preserve">Dobava in montaža žlebne sponke KON06 A (Cu-V)  za namestitev strelovodnega vodnika na zunanji rob žlebnega korita. 
kot npr. HERMI </t>
  </si>
  <si>
    <t xml:space="preserve">Dobava in montaža merilne sponke KON07 (Cu-V) iz bakra za izvedbo merilnih spojev med okroglimi vodniki. 
kot npr. HERMI   </t>
  </si>
  <si>
    <t>Dobava in montaža merilne sponke KON02  za izdelavo merilnega spoja med strelovodnim vodnikom AH1 in ozemljilnim trakom.     kot npr. HERMI</t>
  </si>
  <si>
    <t xml:space="preserve">Dobava in montaža oznak merilnih mest MŠ (Rf-V). 
kot npr. HERMI       </t>
  </si>
  <si>
    <t xml:space="preserve">Dobava in montaža sponke KON07 iz nerjavečega jekla za povezovanje okroglega strelovodnega vodnika na lovilne palice.   kot npr. HERMI  </t>
  </si>
  <si>
    <t xml:space="preserve">Dobava in montaža okroglega bakrenega strelovodnega vodnika CH1 Al fi 8mm na tipske strelovodne nosilne elemente. 
kot npr. HERMI  </t>
  </si>
  <si>
    <t xml:space="preserve">Doza n/o za izenačitev potencialov, komplet z zbiralko in spoji            </t>
  </si>
  <si>
    <t xml:space="preserve">Doza za glavno izenačitev potencialov komplet z zbiralko in spoji           </t>
  </si>
  <si>
    <t xml:space="preserve">Vodnik P/F 70mm2 </t>
  </si>
  <si>
    <t xml:space="preserve">Vodnik P/F 16mm2   </t>
  </si>
  <si>
    <t xml:space="preserve">Vodnik P/F 6mm2       </t>
  </si>
  <si>
    <t>Objemke 1/2"</t>
  </si>
  <si>
    <t xml:space="preserve">Objemke 3/4"      </t>
  </si>
  <si>
    <t xml:space="preserve">Razni spoji na kovinske mase   </t>
  </si>
  <si>
    <t xml:space="preserve">Drobni in montažni material </t>
  </si>
  <si>
    <t>Vizuelni pregled, meritve strelovodne napeljave z izdajo merilnega poročila s pripadajočo tehnično dokumentacijo</t>
  </si>
  <si>
    <t xml:space="preserve">Kabel UTP Kat. 6  4x2xAWG23/1             </t>
  </si>
  <si>
    <t xml:space="preserve">P.i.c. fi 16           </t>
  </si>
  <si>
    <t>Nadometna doza za montažo kamer</t>
  </si>
  <si>
    <t xml:space="preserve">Nalepka videonadzor         </t>
  </si>
  <si>
    <t>Programiranje video nadzora in šolanje uporabnika</t>
  </si>
  <si>
    <t>Protivlomna centrala, 16 sekorjev, do 32 con (8 na centrali), vgrajen PSTN te. komunikator, brez ohišja, po standardu EN 50131-Grade 2 (kot npr. INTEGRA 32 ali boljše)</t>
  </si>
  <si>
    <t>LCD tipkovnica za ponujeno centralo, modra osvetlitev tipk in prikazovalnika, s pokrovom, po standardu EN 50131- Grade 3</t>
  </si>
  <si>
    <t xml:space="preserve">Transformator 230V/18V AC, 40 VA, za montažo v ohinje OPU-3 P in OPU-4 P           </t>
  </si>
  <si>
    <t xml:space="preserve">kos </t>
  </si>
  <si>
    <t>Akumulatorska baterija 12V/7-7,2Ah</t>
  </si>
  <si>
    <t xml:space="preserve">PIR senzor gibanja, polje pokritja 18x18m, imunost na male živali do 25kg, EN 50131-Grade 2       </t>
  </si>
  <si>
    <t xml:space="preserve">Pozivnik za prenos sporočil preko Etherneta-a, backup preko GPRS (potrebna SIM kartica, ki ni vključena v to ceno), z anteno, po standardu EN 50136-ATS 5     </t>
  </si>
  <si>
    <t xml:space="preserve">Drobni potrošni in vezni material </t>
  </si>
  <si>
    <t xml:space="preserve">Montaža opreme prtivlomnega sistema  na pripravljene inštalacije, programiranje, nastavitev parametrov, preizkušanje, spuščanje sistema v pogon, primopredaja in poučitev o delovanju sistema, transportni stroški  </t>
  </si>
  <si>
    <t>Gradbena dela za izvedbo inštalacij (štemanje, utori, vrtanje…)</t>
  </si>
  <si>
    <t>Demontaža obstoječega protivlomnega sistema in odvoz na trajno deponijo</t>
  </si>
  <si>
    <t>Kabel UTP Kat. 6  4x2xAWG23/1</t>
  </si>
  <si>
    <t>P.i.c. fi 16</t>
  </si>
  <si>
    <t>Obstoječa požarna centrala se ohranja, ostali del sistema se zamenja</t>
  </si>
  <si>
    <t>Plinotesna akumulatorska baterija, 12V / 12Ah;</t>
  </si>
  <si>
    <t xml:space="preserve">Vmesnik za adresno zanko Reach - brezžični                              Vmesnik žične zanke, ki povezuje brezžične
radiofrekvenčne izdelke REACH z žično zanko Apollo
Vgrajen LCD zaslon
Fizični navigacijski gumbi
3x statusne lučke: napaka, konfiguracija in napajanje
Napajanje na zanko
Vgrajen izolator
Dvosmerna brezžična komunikacija
Dvokanalna redundanca      </t>
  </si>
  <si>
    <t>OPT Reach                                                                                              Dvojni alarm, dvobarvne LED za 360° vidljivost
Napredna zasnova z dvojno optično komoro
Napredna kompenzacija zanašanja
Dvosmerna brezžična komunikacija
Dvokanalna redundanca
Desetletna življenjska doba baterije</t>
  </si>
  <si>
    <t>RJ REACH - brezžični                                                                            Dvosmerna brezžična komunikacija
Dvokanalna redundanca
Desetletna življenjska doba baterije</t>
  </si>
  <si>
    <t xml:space="preserve">WES konvencionalna sirena 100 dB, 16 mA,
24VDC, IP65, za zunanjo in notranjo montažo        </t>
  </si>
  <si>
    <t>Označevalna plošča 40x20 mm                                                  Lokacijsko označevalne tablice, dimenzij 40 × 20 mm,
rdeče barve z belo vgraviranimi oznakami</t>
  </si>
  <si>
    <t xml:space="preserve">Montaža in povezovanje elementov                                       Demontaža konvencionalnih javljalnikov požara,
montaža in povezovanje podnožij adresnih
javljalnikov in ostalih elementov sistema za javljanje
požara, vstavljanje javljlanikov, prevozni stroški        </t>
  </si>
  <si>
    <t>Montaža požarnega sistema                                                         Vgradnja adresnega modula, prevezava
konvencionalnih linij znotraj požarne centrale ( zvezda
sistem), adresiranje javljlanikov požara, osnovni
zagon, prevozni stroški</t>
  </si>
  <si>
    <t xml:space="preserve">Izdelava programa za požarni sistem          </t>
  </si>
  <si>
    <t xml:space="preserve">Projekt PID - elektro- ažuriranje dokumentacije     </t>
  </si>
  <si>
    <t xml:space="preserve">Drobni pritrdilni in vezni material      </t>
  </si>
  <si>
    <t>Sodelovanje serviserjev pri izvedbi
funkcionalnega pregleda vgrajenega sistema za
JAVLJANJE POŽARA</t>
  </si>
  <si>
    <t>Dobava in montaža nadometnega stenskega dvosistemskega zvočnika 6" in 1", 60W RMS, 8ohm, Fullrange ( kot npr. AUDAC ATEO6M ali boljše)</t>
  </si>
  <si>
    <t>Dobava in montaža vgradnega dvosistemskega zvočnika 6,5" in 1", 30W RMS, 16ohm, Fullrange ( kot npr. AUDAC CIRA730DI ali boljše)</t>
  </si>
  <si>
    <t>Ojačevalec nizkoomski štiri conski D kategorije (kot npr. AUDAC EPA254 ali boljše)</t>
  </si>
  <si>
    <t xml:space="preserve">Predojačevalec 2x mikrofonski vhod, 3x linijski, vhod, bluetooth, dve izhodni coni (kot npr. AUDAC PRE126 ali boljše)           </t>
  </si>
  <si>
    <t xml:space="preserve">Brezžični dvojni mikrofonski sistem z dvema dinamičnima ročnima mikrofonoma (kot npr. LD Systems U505 HHD 2 ali boljše)    </t>
  </si>
  <si>
    <t>Električni razdelilec devetmestni za vgradnjo v kabinetno omaro</t>
  </si>
  <si>
    <t xml:space="preserve">Polica za vgradnjo v kabinetno omaro  ( kot npr. CAYMON IS110 ali boljše)      </t>
  </si>
  <si>
    <t xml:space="preserve">Zvočniški kabel 2x2,5 s protipožarno zaščito (kot npr. PROCAB CLS225-B2CA ali boljše)  </t>
  </si>
  <si>
    <t xml:space="preserve">Razni povezovalni kabli za povezavo opreme v omari in razni drobni material (vijaki, vložki, sponke, ostali montažni material)    </t>
  </si>
  <si>
    <t xml:space="preserve">Montaža in izvedba inštalacije za ozvočenje, priklop in zagon z nastavitvami  ter preizkus sistema ozvočenja  </t>
  </si>
  <si>
    <t>Induktivni ojačevalec ob zaslonu (v vhodni avli in v mansardi)</t>
  </si>
  <si>
    <t>Razni povezovalni kabli za povezavo med zaslonom in induktivnim ojačevalcem</t>
  </si>
  <si>
    <t xml:space="preserve">Induktivna slušna zanka; finožični vodnik, žica 1x0,75         </t>
  </si>
  <si>
    <t xml:space="preserve">Induktivni ojačevalec za prostore do 180 m2 ( kot npr. OPUS LD1.0 Lite, ali boljše)             </t>
  </si>
  <si>
    <t>Razni povezovalni kabli za povezavo med centralno ozvočenja in induktivnim ojačevalcem</t>
  </si>
  <si>
    <t xml:space="preserve">Montaža sistema induktivne zanke v 1. nadstropju skupaj s polaganjem žice v spuščenem stropu , zagon in funkcionalni preizkus         </t>
  </si>
  <si>
    <t>Ometi in opleski - apneni</t>
  </si>
  <si>
    <t>D.I.  ELEKTRO INŠTALACIJE - SVETILNA TELESA</t>
  </si>
  <si>
    <t>D.II. ELEKTRO INŠTALACIJE -VODOVNI MATERIAL</t>
  </si>
  <si>
    <t>DIII.  ELEKTRO INŠTALACIJE -RAZDELILNIKI</t>
  </si>
  <si>
    <t>D.IV.  ELEKTRO INŠTALACIJE -STRELOVOD IN IZENAČITEV POTENCIALOV</t>
  </si>
  <si>
    <t>D.V.  ELEKTRO INŠTALACIJE - STRUKTURIRANO OŽIČENJE</t>
  </si>
  <si>
    <t>D.VI.  ELEKTRO INŠTALACIJE - VIDEONADZORNI SISTEM</t>
  </si>
  <si>
    <t>D.VII. ELEKTRO INŠTALACIJE - PROTIVLOMNI SISTEM</t>
  </si>
  <si>
    <t>D.VIII.  ELEKTRO INŠTALACIJE - JAVLJANJE POŽARA</t>
  </si>
  <si>
    <t>D.IX.  ELEKTRO INŠTALACIJE - OZVOČENJE</t>
  </si>
  <si>
    <t>D.X. ELEKTRO INŠTALACIJE - OPTIMIZACIJA KNX</t>
  </si>
  <si>
    <t>D.XI.  ELEKTRO INŠTALACIJE - INDUKTIVNA ZANKA</t>
  </si>
  <si>
    <t>30.</t>
  </si>
  <si>
    <t>31.</t>
  </si>
  <si>
    <t xml:space="preserve">Led osvetlitev za copelit stekli </t>
  </si>
  <si>
    <t xml:space="preserve">Montaža sistema induktivne zanke v pritličju skupaj z rezanjem utora v steno v pritličju in polaganjem žice v zaščitni gibljivi PVC cevki fi 16mm, zagon in funkcionalni preizkus         </t>
  </si>
  <si>
    <r>
      <rPr>
        <i/>
        <u/>
        <sz val="11"/>
        <rFont val="Calibri"/>
        <family val="2"/>
        <charset val="238"/>
        <scheme val="minor"/>
      </rPr>
      <t xml:space="preserve">Opombe: </t>
    </r>
    <r>
      <rPr>
        <i/>
        <sz val="11"/>
        <rFont val="Calibri"/>
        <family val="2"/>
        <charset val="238"/>
        <scheme val="minor"/>
      </rPr>
      <t xml:space="preserve">Pri izbiri svetilnih teles in izvedbi nove razsvetljave prostorov je potrebno upoštevati  izsledke konservatorskega načrta in usmeritve ZVKDS OE Nova Gorica.  Izbrane vzorce nove razsvetjave mora potrditi pristojna ZVKDS OE Nova Gorica in projektant. Avtorsko izvedena razsvetljava se ohrani in obnovi po navodilih ZVKDS OE Nova Gorica in na podlagi izsledkov iz konservatorskega načrta. </t>
    </r>
  </si>
  <si>
    <t xml:space="preserve">Vse materiali in elementi v popisu materila in del so navedeni kot primer, dobaviti jih je potrebno enakovredne ali boljše. </t>
  </si>
  <si>
    <t>Patch panel OPTIKA                                                                            Optični panel SM 48 LC</t>
  </si>
  <si>
    <t xml:space="preserve">Izdelava meritve računalniškega ožičenja po ISO standardu CAT6.      </t>
  </si>
  <si>
    <t>Podatkovna  vtičnica  RJ45, Kat6 za montažo v 1M nosilec</t>
  </si>
  <si>
    <t xml:space="preserve">Kabel UTP Kat. 6  4x2xAWG23/1          </t>
  </si>
  <si>
    <t>Kabel optični SM12 žil single mode</t>
  </si>
  <si>
    <t xml:space="preserve">Zidna elektroinštalacijska cev negorljiva, samogasna, brezhalogenska fi16mm   </t>
  </si>
  <si>
    <t xml:space="preserve">Zaključevanje UTP kablov na vtičnicah       </t>
  </si>
  <si>
    <t xml:space="preserve">Zaključevanje UTP kablov na patch panelih       </t>
  </si>
  <si>
    <t xml:space="preserve">Demontaža in ponovna montaža  obstoječih  brezžičnih dostopovnih točk do interneta, meritve in nastavitev sistema WIFi        </t>
  </si>
  <si>
    <t xml:space="preserve">Brezžični dostop do interneta, ki ustreza tipu: Edge-Core ECS2100-28P, montaža nove dostopovne točke </t>
  </si>
  <si>
    <t>Kabel razreda Cca S1 d2 a1 naprimer  FG16OM16  5 x 10 mm2</t>
  </si>
  <si>
    <t>Kabel  razreda Cca S1 d2 a1 naprimer  FG16OM16   5 x 6 mm2</t>
  </si>
  <si>
    <t xml:space="preserve">Vodnik  razreda Cca S1 d2 a1 naprimer  FG16OM16-F 3 x 1,5mm2               </t>
  </si>
  <si>
    <t xml:space="preserve">Vodnik  razreda Cca S1 d2 a1 naprimer  FG16OM16  4x1,5mm2            </t>
  </si>
  <si>
    <t>Vodnik  razreda Cca S1 d2 a1 naprimer  FG16OM16  5x1,5mm2</t>
  </si>
  <si>
    <t xml:space="preserve">Vodnik   razreda Cca S1 d2 a1 naprimer  FG16OM16  7 x 1,5mm2     </t>
  </si>
  <si>
    <t>Vodnik  razreda Cca S1 d2 a1 naprimer  FG16OM16  3x2,5mm2</t>
  </si>
  <si>
    <t xml:space="preserve">Vodnik  razreda Cca S1 d2 a1 naprimer  FG16OM16  5x2,5mm2     </t>
  </si>
  <si>
    <t xml:space="preserve">Zidna elektroinštalacijska cev negorljiva, samogasna, brezhalogenska fi16mm         </t>
  </si>
  <si>
    <t xml:space="preserve">Zidna elektroinštalacijska cev negorljiva, samogasna, brezhalogenska fi23mm         </t>
  </si>
  <si>
    <t>Zidna elektroinštalacijska cev negorljiva, samogasna, brezhalogenska fi36mm</t>
  </si>
  <si>
    <t xml:space="preserve">Stikalo navadno 1M 230V, 10A v beli barvi, kot npr.: VIMAR Arke Classic ali boljše         </t>
  </si>
  <si>
    <t xml:space="preserve">Stikalo imenično 1M 230V,10A v beli barvi, kot npr.: VIMAR Arke Classic ali boljše  </t>
  </si>
  <si>
    <t xml:space="preserve">Vtičnica  2M 3P 230V, 16A  - v beli barvi, kot npr.: VIMAR Arke Classic ali boljše         </t>
  </si>
  <si>
    <t xml:space="preserve">Tipkalo 1M 230V, 10A v beli barvi, kot npr.: VIMAR Arke Classic ali boljše     </t>
  </si>
  <si>
    <t xml:space="preserve">Stalna priključnica 230V, 16A podometne izvedbe     </t>
  </si>
  <si>
    <t xml:space="preserve">Stalna priključnica 400V, 16A  podometne izvedbe         </t>
  </si>
  <si>
    <t>Priklop konvektorjev (napajanje in komunikacija)</t>
  </si>
  <si>
    <t>Zatesnitev prehodov vodnikov skozi požarne cone s protipožarno maso Vsi izdelki morajo imeti Slovensko tehnično soglasje</t>
  </si>
  <si>
    <t>ur</t>
  </si>
  <si>
    <t xml:space="preserve">Meritve električne instalacije in ozemljitev        </t>
  </si>
  <si>
    <t>Odklop in demontaža obstoječega razdelilnika, v PT in MN</t>
  </si>
  <si>
    <t>nepredvidena dela 3%</t>
  </si>
  <si>
    <t>PRITLIČJE - atrij – prostor št. 19 - dokumentacija stanja
mehanska odstranitev problematičnih predelov ometa in opleska, mehanska odstranitev sekundarnih oblog, odstranitev sekundarnih oblog z vodo pod nizkim pritiskom , dopolnjevanje poškodb, analiza rezultatov sondiranja in priprava vzorca po presoji in soglasju spomeniške službe, nanos ometa in opleska v tonu, ki ga potrdi odgovorni konservator, hkratno čiščenje tal v atriju z vodo pod pritiskom in mehanskim odstranjevanjem oblog, glede na navodila iz konservatorskega načrta</t>
  </si>
  <si>
    <t>Odklop in demontaža ostalih obstoječih stropnih svetilk</t>
  </si>
  <si>
    <t xml:space="preserve">Priklop glavnega klimata   </t>
  </si>
  <si>
    <t xml:space="preserve">Doza p/o 3 modulna komplet z montažnim in okrasnim  okvirjem bele barve kot npr.: VIMAR Arke Classic ali boljše      </t>
  </si>
  <si>
    <t xml:space="preserve">Doza p/o 4 modulna komplet z montažnim in okrasnim okvirjem bele barve kot npr.: VIMAR Arke Classic ali boljše      </t>
  </si>
  <si>
    <t xml:space="preserve">Doza p/o 7 modulna komplet z montažnim in okrasnim okvirjem bele barve kot npr.: VIMAR Arke Classic ali boljše   </t>
  </si>
  <si>
    <t xml:space="preserve">Napajalnik 1280 mA z dušilko KNX DIN                                            Izhod z vgrajeno dušilko za napajanje vodil KNX.
Izhod DC 30 V za napajanje dodatnih naprav. Gumb za ponastavitev.
Odporna proti kratkemu stiku.
Prenapetostna zaščita.
Odporen na odprto vezje    </t>
  </si>
  <si>
    <t>Podr.linij.sklopnik KNX DIN                                                              Spojnik oz. linijski povezovalnik povezuje dve liniji KNX med seboj za prenos podatkov in zagotavlja električno izolacijo med tema linijama. Posledica tega je, da lahko vsako vodilo v napravi KNX deluje električno neodvisno od drugih vodov.
Podpira KNX Data Secure komunikacijo</t>
  </si>
  <si>
    <t xml:space="preserve">Upravljanje in nastavljanje, PAMETNA STIKALA </t>
  </si>
  <si>
    <t xml:space="preserve">Garn. tipk 4x za napis. System 55 Čista bela (lak.)               </t>
  </si>
  <si>
    <t xml:space="preserve">KNX sonda 4 Komfort, trojna System 55            </t>
  </si>
  <si>
    <t>Sonda 3 Plus dvojni System 55</t>
  </si>
  <si>
    <t xml:space="preserve">Garn. tipk 2k Plus za napis. System 55 Čista bela (lak.)     </t>
  </si>
  <si>
    <t>KNX tipkalo prevesne tipke 2f System 55 čista bela barva</t>
  </si>
  <si>
    <t xml:space="preserve">Enota za povezavo prek vodila 3 KNX vložek  </t>
  </si>
  <si>
    <t xml:space="preserve">Aktuator za senčila KNX 8-priklopov, 230VAC                          Aktuator za senčila KNX omogoča priklop in vodenje 8 neodvisnih senčil napajanih 230VAC.
Kontrola delovanja omogoča neodvisno vodenje posameznega senčila s poljubno izbiro pozicije   </t>
  </si>
  <si>
    <t>Kontrola razsvetljave in dimmanje</t>
  </si>
  <si>
    <t xml:space="preserve">Preklo./zate. aktu. 24f/12f 16 A REG Kmf KNX Secure
 "Omogoča, da se lahko parametrira slepo ali preklopno delovanje.
Neodvisno preklapljanje stikalnih izhodov.
Funkcija spomina prizora: dodatna vizualna povratna informacija.
Razširjeno iskanje prizorov (preklapljanje prizorov).
Merilnik pretečenega časa delovanja se lahko aktivira za vsak izhod posebej.
Nadzor vhoda za ciklično posodabljanje preklopnega objekta z varnostnim položajem    </t>
  </si>
  <si>
    <t>DALI prehod Tunable WH Plus KNX DIN
  "Združljiv s standardom DALI in DALI 2
Funkcije:
- Krmiljenje luči in drugih aplikacij z operacijskimi enotami DALI v inštalacijah KNX.
- Povratna informacija o stanju napake DALI ali kratkem stiku DALI in signalizacija izpada napajanja
- Krmiljenje luči in drugih aplikacij z operacijskimi enotami DALI v inštalacijah KNX.
- Prilagoditev barvne temperature za luči. Nastavitev mej svetlosti(scene, režimi)
- Možno centralno upravljanje vseh povezanih komponent DALI (oddajanje)
- Časovne funkcije (zakasnitev vklopa/izklopa,timeri ). Merilnik pretečenega obratovalnega časa
- Varčevanje (izklop luči po določenem času, uri, izhodu iz hiše..)</t>
  </si>
  <si>
    <t>Kontrola konvektorjev</t>
  </si>
  <si>
    <t xml:space="preserve">KNX Modbus Gateway RP-C-EXT-KNX  - DIN
Pretvornik Modbus na KNX za povezavo konvektorjev na sistem upravljanja
       </t>
  </si>
  <si>
    <t>Vizualizacija, oddaljen dostop, kontrola preko pametnih telefonov in tablic</t>
  </si>
  <si>
    <t xml:space="preserve">Gira HomeServer 4 Gira Server   </t>
  </si>
  <si>
    <t xml:space="preserve">USB podatk. vmesnik vl. KNX vložek     </t>
  </si>
  <si>
    <t>Gira KNX sobna enota za vizualizacijo in upravljanje G1, steklena v beli barvi
Funkcije:
- Omogoča prikaz in upravljanje celotne stavbe z grafičnim prikazom pozamezne naprave in vseh vgrajenih funkcij
- Stenska montaža na predvideni lokaciji (potreben dovod 230VAC)
- Vključno z izvedbo konfiguriranja, parametriranja in zagona</t>
  </si>
  <si>
    <t xml:space="preserve">Univerzalni vmesnik za tipkala 4-kratni KNX  </t>
  </si>
  <si>
    <t xml:space="preserve">Kontaktor dvojni 6A PO KNX     </t>
  </si>
  <si>
    <t xml:space="preserve">Programiranje, parametriranje, enopolne sheme, svetovanje,...
 Vključena postavitev/programiranje sistema po želji uporabnika ali samostojno nastavi programer po izkušnjah. Vključeno še eno dodatno reprogramiranje za vsako komponento.       </t>
  </si>
  <si>
    <t xml:space="preserve">Kabel  J-Y(ST)Y 2X2X0.8mm2  EIB BUS/KNX RAZRED Eca </t>
  </si>
  <si>
    <t>Zidna elektroinštalacijska cev negorljiva, samogasna, brezhalogenska fi16mm</t>
  </si>
  <si>
    <t xml:space="preserve">Enojni okvir za nizko montažo npr. Gira E2 čista bela mat bar.        </t>
  </si>
  <si>
    <t>IZDELAVA posnetka dejansko izvedenih instalacij
 Posnetke se izdeluje skladno z napredovanjem del v različnih fazah izvedbe del in izdelava končne PID dokumentacije vseh opravljenih del s področja elektro inštalacij</t>
  </si>
  <si>
    <t xml:space="preserve">Preverba vseh tras obstoječih elektro inštalacij s pomočjo iskalnika električnih kablov ter izris tras.Odklop in demontaža obstoječe instalacije, kjer je smiselno, v dogovoru s projektantom in pristojno ZVKDS </t>
  </si>
  <si>
    <t>Sobni termostat KNX za nadzorno upravljanje konvektorjev, komplet s podometno dozo, montažnim materialom in pokrivnim delom npr. Gira</t>
  </si>
  <si>
    <t xml:space="preserve">Zidarska pomoč (izdelava utorov tudi z rezanjem, prebojev)      </t>
  </si>
  <si>
    <t>Vtičnica  1M RJ45 cat.6  - v beli barvi, kot npr.: VIMAR Arke Classic ali boljše</t>
  </si>
  <si>
    <t>Enakovredna ali boljša Neius IP kamera, 5MP; Starlight funkcija; 1/2,7" CMOS; do 2592 x 1944 pri 20 sličicah na sekundo;
S+265/H.265/H.264; Min. Barva osvetlitve: 0,002Lux@F1,6; 120 dB WDR; objektiv 2,8mm; Smart IR, IR domet: 30m; Video analiza: Tripwire in Perimeter; Vgrajen mikrofon, reža za kartico SD, gumb za ponastavitev; Pogoji delovanja - 35°C~65°C, 0~95% relativne vlažnosti; POE, IP67</t>
  </si>
  <si>
    <t xml:space="preserve">Splošna opomba:            
 vsa dela se bodo izvajala ob upoštevanju kulturnovarstvenih pogojev in smernic ZVKDS OE Nova Gorica ter izhodišč konservatorskega načrta.            
 Vzdrževalna dela lahko izvajajo izvajalci z referencami pri izvajanju sorodnih del ob obnovi objektov nepremične kulturne dediščine.            
 Obrtniško-restavratorska dela lahko izvaja le usposobljen restavrator           
 z referencami pri obnovi sorodnih objektov kulturne dediščine.             
 Mogoč in zaželjen  je ogled obstoječega objekta pred oddajo ponudbe.  </t>
  </si>
  <si>
    <t xml:space="preserve">Vgradijo naj se predlagani artikli ali boljši. V ceni morajo biti zajeti </t>
  </si>
  <si>
    <t xml:space="preserve">V ceni morajo biti zajeti vsi stroški povezani z dobavo, </t>
  </si>
  <si>
    <t>prevozi, zarisovanjem, montažo in preizkusom vgrajene opreme</t>
  </si>
  <si>
    <t xml:space="preserve">Zaključki za S1 (kot npr. ECOOS2 SLIM ENDCAP SET WH (2x) - bele barve, ali boljše) </t>
  </si>
  <si>
    <t>Varnostna LED svetilka  (kot npr. Zumtobel group PURESIGN 150 P MRC/MRW E1D ERI SR, ali boljše)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IP40. Zaščitni razred: SC2. Mehanska trdnost: IK03. Komplet z montažnim priborom. Skupna moč: 4,5 W. 5-letna garancija.</t>
  </si>
  <si>
    <t>Varnostna nadgradna svetilka VR2 (kot npr. Zumtobel group RESCLITE PRO MSC ESC E1D WH, ali boljše)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</si>
  <si>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Varnostna nadgradna svetilka VR3 (kot npr. Zumtobel group RESCLITE PRO MSC ANT E1D WH, ali boljše)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</si>
  <si>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Varnostna nadgradna svetilka VR4 (kot npr. Zumtobel group RESCLITE PRO MSC SPOT E1D WH, ali boljše)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</si>
  <si>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Ureditev in organizacija gradbišča: postavitev gradbiščne table in kovinske označitvene table dim. 220x250 cm, z logotipi sofinanciranja (skladno z navodili EU skladov),       
vključno z izvedbo konstrukcije in pritrditvijo, ograditev gradbišča z panelno ograjo, postavitev opozorilnih tabel, ureditev dostopov, postavitev žerjava, gradbiščnih kontejnerjev,  gradbiščnih priključkov (vključno z gradbiščno elektro omaro in vsemi potrebnimi soglasji), sanitarij, zaščita tlaka v okolici objekta z filcem in popoditvijo z deskami,... ter odstranitev ureditve in čiščenje površin po končanih delih.</t>
  </si>
  <si>
    <t xml:space="preserve">Dobava materiala in obnova obstoječih betonskih stopnic širine 100 cm stopnice, ki vodijo iz razstavnega prostora v nadstropju na teraso kompletno s predhodnim temeljitim očiščenjem s pranjem  z vsemi transporti in pomožnimi deli.       
Dela izvajati strogo po navodilih ZVKDS OE Nova Gorica in na osnovi izsledkov konservatorskega načrta  </t>
  </si>
  <si>
    <t>Dobava materiala in izdelava komplet tlaka terase nad pritličjem     Po detajlih in navodilih projektanta in izvajalca del ter kulturnovarstvenih novodilih ZVKDS OE Nova Gorica.        
  sestava tlaka na terasi                                                                deb (cm)  
 - osnovni bitumenski premaz kot npr. Ibitol HS ali boljše       
 - varjena bitumenska hidroizolacija ( prekrivanje min. 10cm)        
  kot npr. Izotekt T4 PLUS ali boljše;        
  po obodu samolepilna hidroizolacija vertikalno 8cm        
  kot npr. Izoself P4 ali boljše       
 - toplotna izolacija XPS,   λd  min. 0,027 W/mK ,                                   3,00  
  visoka tlačna trdnost min. 0,30 N/mm2       
 - mikroarmirani cementni estrih C25/30, fino zaglajen               4,50  
  vsebnosti PP vlaken min. 0,95kg/m3       
 - 2 x epoksi osnovni premaz       
 - poliuretanski samorazlivni tlak        
  posut s kremenčevim peskom (protizdrsno)        
 - zaključni vodotesni premaz       
 - vertikalni zaključki po obodu se izvedejo s poliuretanskim kitom</t>
  </si>
  <si>
    <t xml:space="preserve">Dobava  in montaža tipskega strešnega okna na dvokapni strehi kriti z opečno korčno kritino        
okno finalizirano komplet s strešno obrobo,         
okno izdelano iz lepljencev bora, impregnirano in belo barvano,
velikost okna 78x118cm,        
zastekljeno s trislojnim energijsko varčnim in varnim steklom        
(zunanje kaljeno steklo in notranje lepljeno steklo, min. Uw=0,83 W/m²K). 
Strešno okno s krilom vpetim v sredini, dvojno tesnjenje s prezračevalno loputo v krilu,         
 z odpiranjem zgoraj (kot npr. VELUX tip GGL ali boljše).        
Vgradnja z obrobo za profilirano kritino in za samostojno vgradnjo        
 (kot npr. VELUX tip EDW, Alu, kot RAL 7043 ali boljše) ter z notranjim solarnim zatemnitvenim senčilom (kot npr. VELUX tip DSL ali boljše).        
Okno je vgrajeno skupaj z zunanjim vgradnim setom, ki je sestavni del obrobe in vsebuje izolacijski okvir, sekundarni priklop in drenažni žlebič (kot npr. VELUX tip BDX ali boljše)        
ter s parno zaporo (kot npr. VELUX tip BBX ali boljše).   </t>
  </si>
  <si>
    <t xml:space="preserve">Dobava  in montaža tipskega strešnega okna na dvokapni strehi kriti z opečno korčno kritino        
okno finalizirano komplet s strešno obrobo,         
okno izdelano iz lepljencev bora, impregnirano in belo barvano,
velikost okna 55x70cm,        
zastekljeno s trislojnim energijsko varčnim in varnim steklom        
(zunanje kaljeno steklo in notranje lepljeno steklo, min. Uw=0,83 W/m²K). 
Strešno okno s krilom vpetim v sredini, dvojno tesnjenje s prezračevalno loputo v krilu,         
 z odpiranjem zgoraj (kot npr. VELUX tip GGL ali boljše).        
Vgradnja z obrobo za profilirano kritino in za samostojno vgradnjo  (kot npr. VELUX tip EDW, Alu, kot RAL 7043 ali boljše) ter z notranjim solarnim zatemnitvenim senčilom (kot npr. VELUX tip DSL ali boljše).        
Okno je vgrajeno skupaj z zunanjim vgradnim setom, ki je sestavni del obrobe in vsebuje izolacijski okvir, sekundarni priklop in drenažni žlebič (kot npr. VELUX tip BDX ali boljše)        
ter s parno zaporo (kot npr. VELUX tip BBX ali boljše).  </t>
  </si>
  <si>
    <t xml:space="preserve">  - Izdelava, dobava in montaža notranjih predelnih mavčnih sten s podkonstrukcijo, ki je pritrjena  na talno in stropno konstrukcijo,  dvojno oblogo iz mavčnih plošč. Celotna površina stene je  bandažirana, mavčena in glajena po celotni površini(pripravljena za slikanje).
V ceni upoštevati  tudi ojačitve podkonstrukcije za montažo slik, kot je opisano v PZI Načrt arhitekture. 
 Izdelava po detajlih izbranega  proizvajalca. Predelne stene se izvedejo do konstrukcije. Izvedba drsnega stika.
- Izdelava po veljavnih tehničnih predpisih in standardih               SIST EN 520, SIST EN 14195,  SIST EN 1396, SIST EN 13963.</t>
  </si>
  <si>
    <t>Izdelava, dobava in montaža mizne razstavne vitrine (kot npr. Archa mizne vitrine ali boljše)       
 dimenzija cca 1500mm x 600mm x 1100mm (višina)       
Višina kupole: cca 200mm, razstavna višina cca 900mm od tlaka       
cca 8.76mm                                                                                                   lepljeno steklo z varnostnimi folijami med stekli (44.2), čisto       
transparentno steklo v Optiwhite/Ultraclear ali boljši kvalitete,       
vsi vogali lepljeni pod kotom 45° z UV lepilom       
razsvetljava:  1 x LED Alu Profil Φ13mm, črno eloksiran, 14,4W/m, 4000K ali 3000K – po izboru, s transformatorjem in dimerjem v podnožju vitrine, 220V dovodni kabel za vitrino spodaj       
odpiranje: Dvižna steklena kupola na dveh plinskih vzmeteh (priložena vakuumska prijemalka za odpiranje). Kupola ostane v odprtem položaju.       
Dve varnostni ključavnici na kupolo z 11 cilindri (npr. Abloy CL100N ali boljše)       
Zrakotesna s predalom za kasete z granulatom za pasivno uravnavanje vlage (1 x kaseta na vitrino priložena – RH40%)       
Steklena kupola, kovinska podkonstrukcija iz cevi 40x40mm       
(4 x kovinske noge), višinsko nastavljive nogice.       
Vsi kovinski deli prašnobarvani v izbrani RAL barvi po izboru projektanta in ZVKDS</t>
  </si>
  <si>
    <t xml:space="preserve">Izdelava, dobava in montaža stenske razstavne vitrine (kot npr. Archa stenske vitrine ali boljše)       
dimenzija cca D 700mm x G 350mm x V 400mm       
cca 8.76mm lepljeno steklo z varnostnimi folijami med stekli (44.2),       
čisto transparentno steklo v Optiwhite/Ultraclear ali boljši kvaliteti,       
vsi vogali lepljeni pod kotom 45° z UV lepilom       
Prahotesna       
Ročno odstranljiva kupola z dvema ključavnicama od strani ali pod vitrino z 11 cilindri (npr. Abloy CL100N ali boljše)       
Kovinski hrbet in dno vitrine izdelano v prašnobarvani pločevini.       
Vsi kovinski deli prašnobarvani v RAL po izboru projektanta in ZVKDS </t>
  </si>
  <si>
    <t>Izdelava, dobava in montaža stenske razstavne vitrine (kot npr. Archa stenske vitrine ali boljše)       
dimenzija cca D 350mm x G 300mm x V 350mm       
cca 8.76mm lepljeno steklo z varnostnimi folijami med stekli (44.2),       
čisto transparentno steklo v Optiwhite/Ultraclear ali boljši kvaliteti,       
vsi vogali lepljeni pod kotom 45° z UV lepilom       
Prahotesna       
Ročno odstranljiva kupola z dvema ključavnicama od strani ali pod vitrino z 11 cilindri (npr. Abloy CL100N ali boljše)       
Kovinski hrbet in dno vitrine izdelano v prašnobarvani pločevini.       
Vsi kovinski deli prašnobarvani v RAL po izboru projektanta in ZVKDS</t>
  </si>
  <si>
    <t xml:space="preserve">Izdelava in  dobava UV zaščitnega stekla za umetniška dela, za vstavitev v obstoječe okvirje        
 dimenzija 40x50 cm       
 tip stekla: SR Steklo Museum 2,5mm ali boljše       
 UV zaščita 99%       
 Prozornost &gt;97%       
 Ostenek odsebnosti &lt;1% </t>
  </si>
  <si>
    <t xml:space="preserve">Izdelava in  dobava UV zaščitnega stekla za umetniška dela, za vstavitev v obstoječe okvirje        
 dimenzija 50x66 cm       
 tip stekla: SR Steklo Museum 2,5mm ali boljše      
 UV zaščita 99%       
 Prozornost &gt;97%       
 Ostenek odsebnosti &lt;1% </t>
  </si>
  <si>
    <t xml:space="preserve">Izdelava in  dobava UV zaščitnega stekla za umetniška dela, za vstavitev v obstoječe okvirje        
 dimenzija 50x70 cm       
 tip stekla: SR Steklo Museum 2,5mm ali boljše      
 UV zaščita 99%       
 Prozornost &gt;97%       
 Ostenek odsebnosti &lt;1% </t>
  </si>
  <si>
    <t xml:space="preserve">Izdelava in  dobava UV zaščitnega stekla za umetniška dela, za vstavitev v obstoječe okvirje        
 dimenzija 38x46 cm       
 tip stekla: SR Steklo Museum 2,5mm ali boljše     
 UV zaščita 99%       
 Prozornost &gt;97%       
 Ostenek odsebnosti &lt;1%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</si>
  <si>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85/90cm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</si>
  <si>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110/170cm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</si>
  <si>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90/97cm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</si>
  <si>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130/90cm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</si>
  <si>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88/115cm  Š/V </t>
  </si>
  <si>
    <t>Dobava in montaža notranje rolo senčilo (kot npr. Senčila Medle, rolo Klasik D36 ali boljše)       
umetna tkanina, neprosojna- zatemnitvena, barva po izboru projektanta na podlagi vzorcev dobavitelja       
brez kasete, prosto viseče, pogon z elektro motorjem       
dimenzija cca 100/110cm  Š/V</t>
  </si>
  <si>
    <t>Dobava in montaža notranje rolo senčilo (kot npr. Senčila Medle, rolo Klasik D36 ali boljše)       
umetna tkanina, neprosojna- zatemnitvena, barva po izboru projektanta na podlagi vzorcev dobavitelja       
brez kasete, prosto viseče, pogon z elektro motorjem       
dimenzija cca 110/110cm  Š/V</t>
  </si>
  <si>
    <t>Dobava in montaža notranje rolo senčilo (kot npr. Senčila Medle, rolo Klasik D36 ali boljše)       
umetna tkanina, neprosojna- zatemnitvena, barva po izboru projektanta na podlagi vzorcev dobavitelja       
brez kasete, prosto viseče, ročni pogon       
izvedba vpetja v stropu tako, da je možna enostavna montaža in demontaža       
dimenzija cca 150/340cm  Š/V</t>
  </si>
  <si>
    <t>Dobava montažne klančine iz PVC/gume, črne, dim cca 105x80cm, višine 0-7cm, protizdrsna</t>
  </si>
  <si>
    <t>Nadgradna svetilka S1 (kot npr. Zumtobel group ECOOS2 SLIM 4400-930 MSP L15 MPO LDE ali boljše) 35W LED DALI. Dimenzije: cca 1512x152x48mm.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5-letna garancija.</t>
  </si>
  <si>
    <t xml:space="preserve">Nadgradna svetilka  S2(kot npr. Zumtobel group LF3 A 1600-830 MINI LDE WH LIGHTBOX  ali boljše) 15 W LED, DALI. Direktna komponenta distribucije svetlobe. Življenjska doba: min. 50.000 ur pri 95% svetlobnega toka. Barvna temperatura: 3000K. Učinkovitost svetilke: min 107 lm/W. Skupni svetlobni tok svetilke je 1600lm. Kromatična toleranca (začetni MacAdam): 3. Svetlobe se distribuira skozi MPO mikropiramidalno optiko tako da niso vidne točke svetlobe v svetilki Ohišje narejeno iz extrudiranega aluminija, čista linija brez vijakov v beli barvi. Zaščita proti bleščanju po standardu EN 12464-1:2011 z L65&lt;1500 cd/m² pri 65° v vseh smereh in UGR &lt; 19. Ožičenje brez halogenov, s potrebnim montažnim priborom. Dimenzije: cca 332x332x51 mm. Teža: cca 2,9 kg.  5-letna garancija. Vgradnja v zablindiran svetlobnik v PT, skupaj z mlečnim pleksi steklom, da zapre celo odprtino svetlobnika. </t>
  </si>
  <si>
    <t>Reflektor za montažo R1 (v pritličju) na DALI tokovno tračnico (kot npr. Zumtobel group ARC ZF M 1000-930 DIM 3CU SP-WFL barvano v RAL po izboru projektanta, ali boljše), 27W z vgrajenim potenciometrom za zatemnitev na svetilki 5-100%; v valjastem ohišju  cca fi=101mm in dolžine cca 286mm z DALI adapterjem. COOL-TOUCH ohišje iz stiskanega aluminijastega profila in litega aluminija. Reflektor se lahko vrti za 365° in obrača za 90°. Možnost fokusiranja in prilagoditve kota svetlobnega snopa z vrtenje sprednjega dela svetilke. 5-letna garancija.</t>
  </si>
  <si>
    <t xml:space="preserve">Reflektor za montažo R3 na trifazno tokovno tračnico , črna barva         ( kot npr. Zumtobel group SUP2 L LED1250-930 FL LDO 3CY BK, ali boljše), 24W LED; v valjastem ohišju  cca fi=65mm in dolžine cca 201mm z DALI adapterjem. COOL-TOUCH ohišje iz stiskanega aluminijastega profila in litega aluminija. Reflektor se lahko vrti za 365° in obrača za 90°. Z "flood" tehnologijo za enakomerno osvetljevanje vertikalnih površin in obročem za zaščito proti bleščanju. Dimenzije: cca 150x65x157 mm; teža: cca 0,66 kg. 5-letna garancija.     </t>
  </si>
  <si>
    <t>Nosilna tračnica črne barve (kot npr. Zumtobel group 3PH/L3+DALI SCHIENE 3000 BK, ali boljše) iz ekstrudiranega aluminija za stropno, stensko ali visečo montažo. Za 3-fazno 400V AC napajanje. Maksimalna obremenitev: 3x3680 (11.040W), Varovalka: 3x16A. Za ožičenje 5x1.5mm² (vključujoč DALI). Dolžina cca 3000mm.Z ustreznim montažnim priborom. 5-letna garancija</t>
  </si>
  <si>
    <t xml:space="preserve">Nosilna tračnica črne barve (kot npr.Zumtobel 3PH/L3+DALI SCHIENE 2000 BK, ali boljše) iz ekstrudiranega aluminija za stropno, stensko ali visečo montažo. Za 3-fazno 400V AC napajanje. Maksimalna obremenitev: 3x3680 (11.040W), Varovalka: 3x16A. Za ožičenje 5x1.5mm² (vključujoč DALI). Dolžina cca 2000mm.Z ustreznim montažnim priborom. 5-letna garancija    </t>
  </si>
  <si>
    <t>Nosilna tračnica črne barve (kot npr. Zumtobel 3PH/L3+DALI SCHIENE 1000 BK, ali boljše) iz ekstrudiranega aluminija za stropno, stensko ali visečo montažo. Za 3-fazno 400V AC napajanje. Maksimalna obremenitev: 3x3680 (11.040W), Varovalka: 3x16A. Za ožičenje 5x1.5mm² (vključujoč DALI). Dolžina cca 1000mm.Z ustreznim montažnim priborom. 5-letna garancija</t>
  </si>
  <si>
    <t xml:space="preserve">Reflektor R1(v nadstropju in mansardi) bele barve za montažo na DALI tokovno tračnico (kot npr. Zumtobel group ARC ZF M 1000-930 DIM 3CU SP-WFL WH, ali boljše), 27W z vgrajenim potenciometrom za zatemnitev na svetilki 5-100%; v valjastem ohišju  cca fi=101mm in dolžine cca 286mm z DALI adapterjem. COOL-TOUCH ohišje iz stiskanega aluminijastega profila in litega aluminija. Reflektor se lahko vrti za 365° in obrača za 90°. Možnost fokusiranja in prilagoditve kota svetlobnega snopa z vrtenje sprednjega dela svetilke. 5-letna garancija.     </t>
  </si>
  <si>
    <t>Reflektor R2 bele barve za montažo na trifazno tokovno tračnico (kot npr.Zumtobel group ARC3 XP 35W LED930 DIM 3CU WW-LC WHM, ali boljše), 35W z vgrajenim potenciometrom; v valjastem ohišju  cca fi=120mm in dolžinecca 325mm z DALI adapterjem. COOL-TOUCH ohišje iz stiskanega aluminijastega profila in litega aluminija. Reflektor se lahko vrti za 365° in obrača za 90°. Z "LiteCarve" tehnologijo za enakomerno osvetljevanje vertikalnih površin in obročem za zaščito proti bleščanju. 5-letna garancija.</t>
  </si>
  <si>
    <t xml:space="preserve">Nosilna tračnica bele barve (kot npr. Zumtobel group 3PH/L3+DALI SCHIENE 3000 WH, ali boljše) iz ekstrudiranega aluminija za stropno, stensko ali visečo montažo. Za 3-fazno 400V AC napajanje. Maksimalna obremenitev: 3x3680 (11.040W), Varovalka: 3x16A. Za ožičenje 5x1.5mm² (vključujoč DALI). Dolžina cca 3000mm.Z ustreznim montažnim priborom. 5-letna garancija      </t>
  </si>
  <si>
    <t>Nosilna tračnica bele barve (kot npr. Zumtobel 3PH/L3+DALI SCHIENE 2000 WH, ali boljše) iz ekstrudiranega aluminija za stropno, stensko ali visečo montažo. Za 3-fazno 400V AC napajanje. Maksimalna obremenitev: 3x3680 (11.040W), Varovalka: 3x16A. Za ožičenje 5x1.5mm² (vključujoč DALI). Dolžina cca 2000mm.Z ustreznim montažnim priborom. 5-letna garancija</t>
  </si>
  <si>
    <t>Nosilna tračnica bele barve (kot npr. Zumtobel 3PH/L3+DALI SCHIENE 1000 WH, ali boljše) iz ekstrudiranega aluminija za stropno, stensko ali visečo montažo. Za 3-fazno 400V AC napajanje. Maksimalna obremenitev: 3x3680 (11.040W), Varovalka: 3x16A. Za ožičenje 5x1.5mm² (vključujoč DALI). Dolžina cca 1000mm.Z ustreznim montažnim priborom. 5-letna garancija</t>
  </si>
  <si>
    <t>Reflektor za montažo na strop/steno R4 (kot npr. Zumtobel group V2-SF M 2600-930 SWI FL WH WH, ali boljše), min 26,5W LED; v valjastem ohišju cca  fi=95mm in dolžine cca 180mm z EVG adapterjem. COOL-TOUCH ohišje iz stiskanega aluminijastega profila in litega aluminija. Reflektor se lahko vrti za 365° in obrača za 90°. Z "flood" tehnologijo za enakomerno osvetljevanje vertikalnih površin in obročem za zaščito proti bleščanju. Dimenzije: cca 237x95x180 mm; teža: cca 1,04 kg. 5-letna garancija.</t>
  </si>
  <si>
    <t xml:space="preserve">Zunanji arhitekturni LED reflektor Z1 (kot npr. Zumtobel group CONT3 12L105 830 AS HFX SP WH, ali boljše), nameščen na nosilec, z 12 LED diodami, ki jih poganja cca 1050 mA; ima asimetrično porazdelitvijo žarka. LED gonilnik, DALI-2 zatemnitev. Električni razred II, IP66, IK08. Telo: tlačno ulito, prašno lakirano, teksturirano antracitno (približno RAL7043). Združljivo z zunanjimi - obalnimi okolji. Steklo: kaljeno, debeline 5 mm. Tesnilo: EPDM. Vijaki: geomet. Opremljen z napravo za prenapetostno zaščito 10 kV / 10 kA. V kompletu s 3000K LED. 5-letna garancija.   </t>
  </si>
  <si>
    <t xml:space="preserve">Razvodna podometna doza z belim pokrovom cca 92x92x45.            </t>
  </si>
  <si>
    <t xml:space="preserve">Talna doza za 2x 7M  cca 244mm 244mm 95mm z vsem potrebnim pritrdilnim materialom in pripravo izreza za vgradnjo.                     kot npr.: Obo Bettermann UDHOME9 2V UT45V ali boljše </t>
  </si>
  <si>
    <t>Priključno merilna omarica PMO kovinska prašobarvana v RAL belo podometne izvedbe dimenzije višina cca 755mm širina cca 450mm. Opremljena z vrati in ključavnico elektrodistribucije                         NV varovalčni ločilnik 160A  -  1 kos                                            varovalni element 25A  -  3 kos                                                                     Števec energije 400V z limitatorjem 3x230/400V,  5-85A (npr. Landiss)    -  1 kos                                                                                    tipka za ponovni vklop  -  1 kos                                                                     vrstne sponke, drobni in vezni material,  napisi, oznake, obročkanje kablov, el.shema                                                                                 SKUPAJ PMO:</t>
  </si>
  <si>
    <t>Razdelilec R-N je sestavljen iz prostostoječe omare dimenizije cca VxŠxG  1400x800x300mm opremljen s sledečo opremo:    Podstavek cca 600x800x300mm  -  2 kpl                                                      A4 predal za načrte  -  1 kos                                                   Prenapetosti odvodniki npr. PROTEC C 15kA (8/20 us); Up= 1,2 kV- 4kos  Zaščitno stikalo na diferenčni tok (FID) 40/0,03A 4P  -  1 kos  Inštalacijski odklopnik C20/3  -  2 kos                                       Inštalacijski odklopnik C16/3  -  2 kos                                    Inštalacijski odklopnik B6/3  -  1 kos
 Inštalacijski odklopnik C16/1  -  28 kos
 Inštalacijski odklopnik B10/1  -  16 kos
 Inštalacijski odklopnik B6/1  -  3 kos
 DIN letev za omaro 800mm  -  8 kos                                      Indikacijska svetilka na vratih omare, M22-L-W, 230VAC -  3 kos
Montažna letev  -  1 kpl
 zbiralke 3.f., N, PE Cu 30x10mm  -  3 kpl
 Vrstne sponke,drobni in vezni material,  napisi, oznake, obročkanje kablov,
 skupaj R-N:</t>
  </si>
  <si>
    <t xml:space="preserve">Razdelilec R-P  je sestavljen iz tipske podometne omare dimenzije  cca VxŠxG 770x588x136mms s 96 moduli in opremljene s sledečo opremo:                                                                                              Zaščitno stikalo na diferenčni tok (FID) 40/0,03A 4P  -  1 kos
 Inštalacijski odklopnik C16/3  -  12 kos
 Inštalacijski odklopnik C16/1  -  5 kos
 Inštalacijski odklopnik B10/1  -  1 kos
 Inštalacijski odklopnik B6/1  -  1  kos                                  Prenapetosti odvodniki npr. PROTEC C 15kA (8/20 us); Up= 1,2 kV- 3 kos
 vrstne sponke,  drobni in vezni material,  napisi, oznake, obročkanje kablov,
 enopolna shema -  1kos
 skupaj R-P:
</t>
  </si>
  <si>
    <t xml:space="preserve">Enakovredna ali boljša NEIUS NVR 20 CH;  16 PoE izhodov; Video formati S+265/H.265/H.264; Podpira ogled v živo, Snemanje z ločljivostjo do 12 MP; Dohodna pasovna širina 200 Mbps; Odhodna pasovna širina 200 Mbps; shranjevanje in predvajanje povezane kamere z ločljivostjo do 12 MP; 1×HDMI in 1×VGA hkratni izhod; Video izhod HDMI z ločljivostjo do 4K (3840 × 2160).; 2 vmesnika SATA, do 10TB za 1 trdi disk 1×RJ45 samoprilagodljivi omrežni vmesnik 10/100 Mbps; Vrata PoE: 16×RJ45 samoprilagodljivi omrežni vmesniki 10/100 Mbps; Centralizirano upravljanje IP kamer, vključno s konfiguracijo, uvozom/izvozom informacij, prikazom informacij v realnem času, nadgradnjo itd.; Alarm za zaznavanje VCA je podprt; Pametno iskanje izbranega območja v videoposnetku in pametno predvajanje za izboljšanje učinkovitosti predvajanja; Web6 podpira brezplačno brskanje z vtičniki in si lahko ogleda videoposnetke v vseh brskalnikih; Podpira prenos na dolge razdalje 250 m; </t>
  </si>
  <si>
    <r>
      <rPr>
        <sz val="11"/>
        <rFont val="Calibri"/>
        <family val="2"/>
        <charset val="238"/>
        <scheme val="minor"/>
      </rPr>
      <t xml:space="preserve">PVC ohišje za ponujeno protivlomno centralo, razširitvene in GSM module, brez transformatorja, dim. Cca 324x382x108 mm    </t>
    </r>
    <r>
      <rPr>
        <sz val="11"/>
        <color rgb="FF00B050"/>
        <rFont val="Calibri"/>
        <family val="2"/>
        <charset val="238"/>
        <scheme val="minor"/>
      </rPr>
      <t xml:space="preserve">        </t>
    </r>
  </si>
  <si>
    <t>Notranja sirena  12-24V,  110dB/1m, 3500-3700Hz, cca 145X100X42mm</t>
  </si>
  <si>
    <t>LIMO-Ap 400
Nadgradnja obstoječe požarne centrale z modulom, Linijski modul npr. Apollo;
Linijski modul Apollo so 126 adres</t>
  </si>
  <si>
    <t xml:space="preserve">Označevalna plošča cca 55x30 mm                                                  Lokacijsko označevalne tablice, dimenzij cca 55 × 30 mm,
rdeče barve z belo vgraviranimi oznakami   </t>
  </si>
  <si>
    <t xml:space="preserve">Označevalna plošča ROČNI JAVLJALNIK cca 125 x125          </t>
  </si>
  <si>
    <t xml:space="preserve">Označevalna plošča SIRENA cca 125 x 125       </t>
  </si>
  <si>
    <t xml:space="preserve">Samostoječa kabinetna omara z kolesi 18U cca 600x988x600 mm ( kot npr. CAYMON SPR618 ali boljše)     </t>
  </si>
  <si>
    <t>za vse sklope velje enakovredno ali boljše</t>
  </si>
  <si>
    <t>PROIZVOD kot napr. ali boljše CLIVET, tip WiSAN-YSE1 14.1 - SHEEN EVO 2.0 (HW) EXCELENCE
 Karakteristike:
 - hladilna moč (režim 7/12°C, zunanja temperatura zraka 35°C) po EN14511:2022 30,3 kW
 - El. priključna moč (napetost 400/3/50Hz) po EN14511:2022 10,6 kW
 - EER (EN14511:2022) &gt;2,87
 - SEER 4,53
 - ETA 178%
 - grelna moč (režim 45/40°C, zunanja temperatura zraka 7°C) po EN14511:2022 34,1 kW
 - El. priključna moč (napetost 400/3/50Hz) po EN14511:2022 10,1kW
 - COP (EN14511:2022) &gt;3,2
 - SCOP W55 3,19
 - SCOP W35 4,44
 - SEZONSKI IZKORISTEK V GRETJU ETA pri W35°C 175 %
 - grelna moč (režim 45/40°C, zunanja temperatura zraka -7°C)  po EN14511:2022 22,8 kW
 - El. priključna moč (napetost 400/3/50Hz)  po EN14511:2022 10,9kW
 - COP (EN14511:2022) &gt;2,09
 - št. hermetičnih scroll kompresorjev 0
 - št. hermetičnih INVERTER ROTARY kompresorjev 1</t>
  </si>
  <si>
    <r>
      <rPr>
        <b/>
        <sz val="11"/>
        <rFont val="Calibri"/>
        <family val="2"/>
        <charset val="238"/>
        <scheme val="minor"/>
      </rPr>
      <t>VENTILATORSKI KONVEKTOR -  HORIZONTALNA MONTAŽA POD STROP,   2 CEVNI SISTEM (z/brez maske)</t>
    </r>
    <r>
      <rPr>
        <sz val="11"/>
        <rFont val="Calibri"/>
        <family val="2"/>
        <charset val="238"/>
        <scheme val="minor"/>
      </rPr>
      <t xml:space="preserve">
</t>
    </r>
  </si>
  <si>
    <t xml:space="preserve">Tehnične karakteristike:
 - Temp. režim hladilne vode : topla voda 7/12°C
 - Temp. režim grelne vode : hladna voda 45/40°C
 - 2-cevni sistem
 - 3-stopenjska regulacija
 "Qg=4,3 kW - III hitrost
Qh=4,23 kW - III hitrost
PRETOK ZRAKA: 350-933 m3/h
P=307-105 W
DIMENZIJE: cca 1307 x 430 x 220 mm"
kot npr.: SYSTEMAIR
TIP: SYSCOIL COMFORT 60 AC </t>
  </si>
  <si>
    <t xml:space="preserve">Linijski difuzor, z masko iz Al profilov, eloksirani profil ali barva RAL 9010 (po izbiri arhitekta), z vstavljenimi usmerniki zraka iz umetne mase dolžine cca 9000mm za posamično regulacijo smeri vpiha zraka, število rež 3, vgrajen s posamično zaključnim kotnikom, brez komore (montaža na knauf oblogo konvektorja                                 kot npr: KLIMA OPREMA  oz. drugo enakovredno! 
LDM-3-1475-B-RAL 900m3/h
</t>
  </si>
  <si>
    <t>PLENUM ZA KONVEKTOR npr. SYSCOIL 60 AC (PROSTOR P1)
pravokotnega preseka izdelani iz pocinkane pločevine, parozaporno izoliran nazivne velikosti in debeline po SIST EN 1505 oziroma po DIN 24190 in 24191 (11.85), stopnje 10 (± 1000 Pa),  Debelina pločevine glede na nazivno velikost znaša:                                         100-530 mm      -    0,6 mm
 560-1000 mm    -    0,8 mm
 1060-2000 mm  -    1,0 mm
 2050&lt;                -     1,1 mm
 dim.: cca 1147X184x150mm</t>
  </si>
  <si>
    <t xml:space="preserve">PRIKLOP NA CNS MB2 Modbus
 Tehnične karakteristike:
 - Temp. režim hladilne vode : topla voda 7/12°C
 - Temp. režim grelne vode : hladna voda 45/40°C
 - 2-cevni sistem
 - 3-stopenjska regulacija
 "Qg=3,2 kW - III hitrost
Qh=2,28 kW - III hitrost
PRETOK ZRAKA: 173-499 m3/h
P=15-56 W
DIMENZIJE: cca 1136 x 477 x 225 mm"
npr.: SYSTEMAIR
 TIP: SYSCOIL COMFORT 40 AC 
</t>
  </si>
  <si>
    <t xml:space="preserve">PRIKLOP NA CNS MB2 Modbus
 Tehnične karakteristike:
 - Temp. režim hladilne vode : topla voda 7/12°C
 - Temp. režim grelne vode : hladna voda 45/40°C
 - 2-cevni sistem
 - 3-stopenjska regulacija
 "Qg=3,2 kW - III hitrost
Qh=2,28 kW - III hitrost
PRETOK ZRAKA: 173-499 m3/h
P=15-56 W
DIMENZIJE: cca 938 x 430 x 220 mm"
npr.: SYSTEMAIR
 TIP: SYSCOIL COMFORT 40 AC 
</t>
  </si>
  <si>
    <t xml:space="preserve">PRIKLOP NA CNS MB2 Modbus
 Tehnične karakteristike:
 - Temp. režim hladilne vode : topla voda 7/12°C
 - Temp. režim grelne vode : hladna voda 45/40°C
 - 2-cevni sistem
 - 3-stopenjska regulacija
 "Qg=3,2 kW - III hitrost
Qh=2,28 kW - III hitrost
PRETOK ZRAKA: 68-196 m3/h
P=13-31 W
DIMENZIJE: cca 766 x 477 x 225 mm"
npr.: SYSTEMAIR
 TIP: SYSCOIL COMFORT 20 AC 
</t>
  </si>
  <si>
    <t>Sistemska večplastna cev izdelana po DIN 16892/93, (npr. PE-X/Al/PE, npr. GEBERIT tip MEPLA ali TCE) skupaj s Ms ali PE fitingi za stiskanje, vsem potrebnim montažnim in pritrdilnim materialom, tovarniško toplotno zaščitene s PE (razvodi v tleh, stenskih utorih ali montažnih stenah), npr. proizvod: Geberit, tip: Mepla</t>
  </si>
  <si>
    <t xml:space="preserve">PLENUM ZA KONVEKTOR npr. SYSCOIL 40 AC (PROSTOR N1) pravokotnega preseka z 2x priključkom fi160 za fleksibilno cev izdelani iz parozaporno izolirane pocinkane pločevine nazivne velikosti in debeline po SIST EN 1505 oziroma po DIN 24190 in 24191 (11.85), stopnje 10 (± 1000 Pa),  Debelina pločevine glede na nazivno velikost znaša:                                                                       100-530 mm      -    0,6 mm
 560-1000 mm    -    0,8 mm
 1060-2000 mm  -    1,0 mm
 2050&lt;                -     1,1 mm
 dim.: cca 1136x225x200mm
</t>
  </si>
  <si>
    <t xml:space="preserve">FLEKSIBILNI ZRAČNI KANALI 
kompletno s toplotno parozaporno izolacijo in z  zvočno dušilno sposobnostjo.
 Velikost: cca Ø160
</t>
  </si>
  <si>
    <t>Varjenje spojev na optičnem kablu   do 24 vlaken</t>
  </si>
  <si>
    <r>
      <t>Komunikacijsko vozlišče TK (obstoječa lokacija)
Komunikacijska omara TK s sledečo opremo:
Komunikacijska omara TK   42HE VxŠxG cca 1970x600x1000mm gl. opremljena s sledečo opremo:</t>
    </r>
    <r>
      <rPr>
        <sz val="11"/>
        <rFont val="Calibri"/>
        <family val="2"/>
        <charset val="238"/>
        <scheme val="minor"/>
      </rPr>
      <t xml:space="preserve">
</t>
    </r>
    <r>
      <rPr>
        <sz val="11"/>
        <color theme="1"/>
        <rFont val="Calibri"/>
        <family val="2"/>
        <charset val="238"/>
        <scheme val="minor"/>
      </rPr>
      <t>Povezovalni kabeli RJ45 kat.6  -  24 m</t>
    </r>
    <r>
      <rPr>
        <sz val="11"/>
        <color rgb="FFFF0000"/>
        <rFont val="Calibri"/>
        <family val="2"/>
        <charset val="238"/>
        <scheme val="minor"/>
      </rPr>
      <t xml:space="preserve"> </t>
    </r>
    <r>
      <rPr>
        <sz val="11"/>
        <rFont val="Calibri"/>
        <family val="2"/>
        <charset val="238"/>
        <scheme val="minor"/>
      </rPr>
      <t xml:space="preserve">
Energetski razdelilnik za montažo v komunikacijsko omaro 8 priključnih mest - L1  -  1 kos
Energetski razdelilnik za montažo v komunikacijsko omaro 8 priključnih mest - L2  -  1 kos
Organizator kablov horizontalni  -  2 kos
Polica za aktivno opremo  -  1 kos
SKUPAJ KOMUNIKACIJSKA OMARA: 
</t>
    </r>
  </si>
  <si>
    <t>Dobava montažne klančine iz PVC/gume, črne, dim cca 90x120cm, višine 0-26cm, protizdrsna, za postavitev čez stopnici, na prehodih iz Rustjeve hiše v Pilonovo galerijo, v 1.ND in 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</si>
</sst>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mm/yy"/>
  </numFmts>
  <fonts count="19" x14ac:knownFonts="1">
    <font>
      <sz val="11"/>
      <color theme="1"/>
      <name val="Calibri"/>
      <family val="2"/>
      <charset val="238"/>
      <scheme val="minor"/>
    </font>
    <font>
      <sz val="11"/>
      <name val="Cambria"/>
      <family val="1"/>
      <charset val="238"/>
      <scheme val="major"/>
    </font>
    <font>
      <b/>
      <i/>
      <sz val="11"/>
      <name val="Cambria"/>
      <family val="1"/>
      <charset val="238"/>
      <scheme val="major"/>
    </font>
    <font>
      <i/>
      <sz val="11"/>
      <name val="Cambria"/>
      <family val="1"/>
      <charset val="238"/>
      <scheme val="major"/>
    </font>
    <font>
      <i/>
      <sz val="11"/>
      <name val="Calibri"/>
      <family val="2"/>
      <charset val="238"/>
      <scheme val="minor"/>
    </font>
    <font>
      <b/>
      <i/>
      <sz val="11"/>
      <name val="Calibri"/>
      <family val="2"/>
      <charset val="238"/>
      <scheme val="minor"/>
    </font>
    <font>
      <sz val="11"/>
      <name val="Calibri"/>
      <family val="2"/>
      <charset val="238"/>
      <scheme val="minor"/>
    </font>
    <font>
      <b/>
      <sz val="11"/>
      <name val="Calibri"/>
      <family val="2"/>
      <charset val="238"/>
      <scheme val="minor"/>
    </font>
    <font>
      <i/>
      <u/>
      <sz val="11"/>
      <name val="Calibri"/>
      <family val="2"/>
      <charset val="238"/>
      <scheme val="minor"/>
    </font>
    <font>
      <sz val="11"/>
      <name val="Calibri Light"/>
      <family val="2"/>
      <charset val="238"/>
    </font>
    <font>
      <b/>
      <sz val="11"/>
      <name val="Calibri Light"/>
      <family val="2"/>
      <charset val="238"/>
    </font>
    <font>
      <b/>
      <sz val="11"/>
      <color theme="1"/>
      <name val="Calibri Light"/>
      <family val="2"/>
      <charset val="238"/>
    </font>
    <font>
      <b/>
      <u/>
      <sz val="11"/>
      <name val="Calibri Light"/>
      <family val="2"/>
      <charset val="238"/>
    </font>
    <font>
      <sz val="11"/>
      <color rgb="FFFF0000"/>
      <name val="Calibri"/>
      <family val="2"/>
      <charset val="238"/>
      <scheme val="minor"/>
    </font>
    <font>
      <b/>
      <sz val="11"/>
      <color theme="1"/>
      <name val="Calibri"/>
      <family val="2"/>
      <charset val="238"/>
      <scheme val="minor"/>
    </font>
    <font>
      <sz val="10"/>
      <name val="Arial CE"/>
      <family val="2"/>
      <charset val="238"/>
    </font>
    <font>
      <sz val="10"/>
      <name val="Arial"/>
      <family val="2"/>
      <charset val="238"/>
    </font>
    <font>
      <sz val="11"/>
      <color rgb="FF00B050"/>
      <name val="Calibri"/>
      <family val="2"/>
      <charset val="238"/>
      <scheme val="minor"/>
    </font>
    <font>
      <sz val="11"/>
      <color theme="6" tint="-0.249977111117893"/>
      <name val="Cambria"/>
      <family val="1"/>
      <charset val="238"/>
      <scheme val="major"/>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thin">
        <color indexed="64"/>
      </top>
      <bottom style="thin">
        <color indexed="64"/>
      </bottom>
      <diagonal/>
    </border>
    <border>
      <left/>
      <right/>
      <top style="thin">
        <color indexed="8"/>
      </top>
      <bottom style="medium">
        <color indexed="8"/>
      </bottom>
      <diagonal/>
    </border>
    <border>
      <left/>
      <right/>
      <top style="thin">
        <color indexed="8"/>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5" fillId="0" borderId="0"/>
    <xf numFmtId="0" fontId="16" fillId="0" borderId="0"/>
  </cellStyleXfs>
  <cellXfs count="91">
    <xf numFmtId="0" fontId="0" fillId="0" borderId="0" xfId="0"/>
    <xf numFmtId="0" fontId="1" fillId="0" borderId="0" xfId="0" applyFont="1" applyAlignment="1">
      <alignment horizontal="left" vertical="top"/>
    </xf>
    <xf numFmtId="0" fontId="1" fillId="0" borderId="0" xfId="0" applyFont="1" applyAlignment="1">
      <alignment vertical="top" wrapText="1"/>
    </xf>
    <xf numFmtId="4" fontId="1" fillId="0" borderId="0" xfId="0" applyNumberFormat="1" applyFont="1" applyAlignment="1">
      <alignment horizontal="right"/>
    </xf>
    <xf numFmtId="0" fontId="2" fillId="0" borderId="0" xfId="0" applyFont="1" applyAlignment="1">
      <alignment horizontal="left" vertical="top"/>
    </xf>
    <xf numFmtId="0" fontId="2" fillId="0" borderId="0" xfId="0" applyFont="1" applyAlignment="1">
      <alignment horizontal="left" vertical="top" wrapText="1"/>
    </xf>
    <xf numFmtId="4" fontId="3" fillId="0" borderId="0" xfId="0" applyNumberFormat="1" applyFont="1" applyAlignment="1">
      <alignment horizontal="left"/>
    </xf>
    <xf numFmtId="4" fontId="2" fillId="0" borderId="0" xfId="0" applyNumberFormat="1" applyFont="1" applyAlignment="1">
      <alignment horizontal="left"/>
    </xf>
    <xf numFmtId="4" fontId="1" fillId="0" borderId="0" xfId="0" applyNumberFormat="1" applyFont="1"/>
    <xf numFmtId="164" fontId="1" fillId="0" borderId="0" xfId="0" applyNumberFormat="1" applyFont="1" applyAlignment="1">
      <alignment horizontal="right"/>
    </xf>
    <xf numFmtId="0" fontId="1" fillId="0" borderId="0" xfId="0" applyFont="1"/>
    <xf numFmtId="164" fontId="1" fillId="0" borderId="0" xfId="0" applyNumberFormat="1" applyFont="1"/>
    <xf numFmtId="0" fontId="1" fillId="0" borderId="0" xfId="0" applyFont="1" applyAlignment="1">
      <alignment horizontal="center"/>
    </xf>
    <xf numFmtId="0" fontId="4" fillId="0" borderId="0" xfId="0" applyFont="1" applyAlignment="1">
      <alignment horizontal="left" vertical="top" wrapText="1"/>
    </xf>
    <xf numFmtId="4" fontId="4" fillId="0" borderId="0" xfId="0" applyNumberFormat="1" applyFont="1" applyAlignment="1">
      <alignment horizontal="center"/>
    </xf>
    <xf numFmtId="0" fontId="5" fillId="0" borderId="0" xfId="0" applyFont="1" applyAlignment="1">
      <alignment vertical="center"/>
    </xf>
    <xf numFmtId="4" fontId="5" fillId="0" borderId="0" xfId="0" applyNumberFormat="1" applyFont="1" applyAlignment="1">
      <alignment horizontal="center"/>
    </xf>
    <xf numFmtId="0" fontId="6" fillId="0" borderId="0" xfId="0" applyFont="1" applyAlignment="1">
      <alignment vertical="top" wrapText="1"/>
    </xf>
    <xf numFmtId="4" fontId="6" fillId="0" borderId="0" xfId="0" applyNumberFormat="1" applyFont="1" applyAlignment="1">
      <alignment horizontal="right"/>
    </xf>
    <xf numFmtId="4" fontId="6" fillId="0" borderId="0" xfId="0" applyNumberFormat="1" applyFont="1"/>
    <xf numFmtId="164" fontId="6" fillId="0" borderId="0" xfId="0" applyNumberFormat="1" applyFont="1" applyAlignment="1">
      <alignment horizontal="right"/>
    </xf>
    <xf numFmtId="0" fontId="5" fillId="0" borderId="0" xfId="0" applyFont="1" applyAlignment="1">
      <alignment horizontal="left" vertical="top" wrapText="1"/>
    </xf>
    <xf numFmtId="0" fontId="6" fillId="0" borderId="0" xfId="0" applyFont="1" applyAlignment="1">
      <alignment wrapText="1"/>
    </xf>
    <xf numFmtId="0" fontId="6" fillId="0" borderId="1" xfId="0" applyFont="1" applyBorder="1" applyAlignment="1">
      <alignment vertical="top" wrapText="1"/>
    </xf>
    <xf numFmtId="4" fontId="7" fillId="0" borderId="1" xfId="0" applyNumberFormat="1" applyFont="1" applyBorder="1" applyAlignment="1">
      <alignment horizontal="right"/>
    </xf>
    <xf numFmtId="4" fontId="6" fillId="0" borderId="1" xfId="0" applyNumberFormat="1" applyFont="1" applyBorder="1"/>
    <xf numFmtId="164" fontId="6" fillId="0" borderId="1" xfId="0" applyNumberFormat="1" applyFont="1" applyBorder="1" applyAlignment="1">
      <alignment horizontal="right"/>
    </xf>
    <xf numFmtId="164" fontId="6" fillId="0" borderId="0" xfId="0" applyNumberFormat="1" applyFont="1"/>
    <xf numFmtId="0" fontId="7" fillId="0" borderId="0" xfId="0" applyFont="1" applyAlignment="1">
      <alignment vertical="top" wrapText="1"/>
    </xf>
    <xf numFmtId="164" fontId="7" fillId="0" borderId="0" xfId="0" applyNumberFormat="1" applyFont="1"/>
    <xf numFmtId="0" fontId="5" fillId="0" borderId="0" xfId="0" applyFont="1" applyAlignment="1">
      <alignment horizontal="left" vertical="top"/>
    </xf>
    <xf numFmtId="0" fontId="6" fillId="0" borderId="0" xfId="0" applyFont="1" applyAlignment="1">
      <alignment horizontal="left" vertical="top"/>
    </xf>
    <xf numFmtId="0" fontId="6" fillId="2" borderId="0" xfId="0" applyFont="1" applyFill="1" applyAlignment="1">
      <alignment vertical="top" wrapText="1"/>
    </xf>
    <xf numFmtId="164" fontId="6" fillId="2" borderId="0" xfId="0" applyNumberFormat="1" applyFont="1" applyFill="1" applyAlignment="1">
      <alignment horizontal="right"/>
    </xf>
    <xf numFmtId="0" fontId="6" fillId="0" borderId="0" xfId="0" applyFont="1"/>
    <xf numFmtId="0" fontId="4" fillId="0" borderId="0" xfId="0" applyFont="1" applyAlignment="1">
      <alignment horizontal="center" vertical="center"/>
    </xf>
    <xf numFmtId="0" fontId="6" fillId="0" borderId="0" xfId="0" applyFont="1" applyAlignment="1">
      <alignment horizontal="center"/>
    </xf>
    <xf numFmtId="4" fontId="6" fillId="0" borderId="0" xfId="0" applyNumberFormat="1" applyFont="1" applyAlignment="1">
      <alignment horizontal="center"/>
    </xf>
    <xf numFmtId="0" fontId="7" fillId="0" borderId="0" xfId="0" applyFont="1" applyAlignment="1">
      <alignment vertical="center"/>
    </xf>
    <xf numFmtId="0" fontId="7" fillId="0" borderId="0" xfId="0" applyFont="1" applyAlignment="1">
      <alignment horizontal="left" vertical="top" wrapText="1"/>
    </xf>
    <xf numFmtId="0" fontId="7" fillId="0" borderId="0" xfId="0" applyFont="1"/>
    <xf numFmtId="0" fontId="9" fillId="0" borderId="0" xfId="0" applyFont="1"/>
    <xf numFmtId="0" fontId="10" fillId="0" borderId="0" xfId="0" applyFont="1"/>
    <xf numFmtId="0" fontId="11" fillId="0" borderId="0" xfId="0" applyFont="1" applyBorder="1"/>
    <xf numFmtId="165" fontId="10" fillId="0" borderId="0" xfId="0" applyNumberFormat="1" applyFont="1"/>
    <xf numFmtId="4" fontId="9" fillId="0" borderId="0" xfId="0" applyNumberFormat="1" applyFont="1"/>
    <xf numFmtId="4" fontId="12" fillId="0" borderId="0" xfId="0" applyNumberFormat="1" applyFont="1" applyBorder="1"/>
    <xf numFmtId="4" fontId="9" fillId="0" borderId="0" xfId="0" applyNumberFormat="1" applyFont="1" applyBorder="1"/>
    <xf numFmtId="4" fontId="10" fillId="0" borderId="0" xfId="0" applyNumberFormat="1" applyFont="1"/>
    <xf numFmtId="4" fontId="10" fillId="0" borderId="0" xfId="0" applyNumberFormat="1" applyFont="1" applyBorder="1"/>
    <xf numFmtId="4" fontId="10" fillId="0" borderId="2" xfId="0" applyNumberFormat="1" applyFont="1" applyBorder="1"/>
    <xf numFmtId="4" fontId="10" fillId="0" borderId="3" xfId="0" applyNumberFormat="1" applyFont="1" applyBorder="1"/>
    <xf numFmtId="0" fontId="7" fillId="0" borderId="4" xfId="0" applyFont="1" applyBorder="1"/>
    <xf numFmtId="0" fontId="1" fillId="0" borderId="4" xfId="0" applyFont="1" applyBorder="1"/>
    <xf numFmtId="4" fontId="7" fillId="0" borderId="3" xfId="0" applyNumberFormat="1" applyFont="1" applyBorder="1"/>
    <xf numFmtId="4" fontId="7" fillId="0" borderId="0" xfId="0" applyNumberFormat="1" applyFont="1" applyBorder="1"/>
    <xf numFmtId="4" fontId="7" fillId="0" borderId="0" xfId="0" applyNumberFormat="1" applyFont="1"/>
    <xf numFmtId="164" fontId="7" fillId="0" borderId="2" xfId="0" applyNumberFormat="1" applyFont="1" applyBorder="1"/>
    <xf numFmtId="164" fontId="10" fillId="0" borderId="0" xfId="0" applyNumberFormat="1" applyFont="1" applyBorder="1"/>
    <xf numFmtId="164" fontId="7" fillId="0" borderId="4" xfId="0" applyNumberFormat="1" applyFont="1" applyBorder="1"/>
    <xf numFmtId="0" fontId="6" fillId="0" borderId="0" xfId="0" applyFont="1" applyAlignment="1">
      <alignment vertical="top" wrapText="1"/>
    </xf>
    <xf numFmtId="0" fontId="6" fillId="0" borderId="0" xfId="0" applyFont="1" applyAlignment="1">
      <alignment vertical="top" wrapText="1"/>
    </xf>
    <xf numFmtId="0" fontId="1" fillId="0" borderId="0" xfId="0" applyFont="1" applyBorder="1"/>
    <xf numFmtId="0" fontId="6" fillId="0" borderId="0" xfId="0" applyFont="1" applyBorder="1"/>
    <xf numFmtId="164" fontId="6" fillId="0" borderId="0" xfId="0" applyNumberFormat="1" applyFont="1" applyBorder="1"/>
    <xf numFmtId="0" fontId="7" fillId="0" borderId="5" xfId="0" applyFont="1" applyBorder="1"/>
    <xf numFmtId="0" fontId="1" fillId="0" borderId="1" xfId="0" applyFont="1" applyBorder="1"/>
    <xf numFmtId="164" fontId="7" fillId="0" borderId="6" xfId="0" applyNumberFormat="1" applyFont="1" applyBorder="1"/>
    <xf numFmtId="0" fontId="6" fillId="0" borderId="0" xfId="0" applyFont="1" applyAlignment="1">
      <alignment vertical="top" wrapText="1"/>
    </xf>
    <xf numFmtId="0" fontId="6" fillId="0" borderId="0" xfId="0" applyFont="1" applyAlignment="1">
      <alignment vertical="top" wrapText="1"/>
    </xf>
    <xf numFmtId="164" fontId="6" fillId="0" borderId="0" xfId="0" applyNumberFormat="1" applyFont="1" applyFill="1"/>
    <xf numFmtId="0" fontId="6" fillId="0" borderId="0" xfId="0" applyFont="1" applyAlignment="1">
      <alignment vertical="top" wrapText="1"/>
    </xf>
    <xf numFmtId="0" fontId="1" fillId="0" borderId="0" xfId="0" applyFont="1" applyAlignment="1">
      <alignment vertical="top" wrapText="1"/>
    </xf>
    <xf numFmtId="0" fontId="6" fillId="0" borderId="0" xfId="0" applyFont="1" applyAlignment="1">
      <alignment vertical="top" wrapText="1"/>
    </xf>
    <xf numFmtId="164" fontId="7" fillId="0" borderId="0" xfId="0" applyNumberFormat="1" applyFont="1" applyBorder="1"/>
    <xf numFmtId="4" fontId="6" fillId="0" borderId="0" xfId="0" applyNumberFormat="1" applyFont="1" applyAlignment="1">
      <alignment vertical="top" wrapText="1"/>
    </xf>
    <xf numFmtId="0" fontId="0" fillId="0" borderId="0" xfId="0"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6" fillId="0" borderId="0" xfId="0" applyFont="1" applyFill="1" applyAlignment="1">
      <alignment vertical="top" wrapText="1"/>
    </xf>
    <xf numFmtId="0" fontId="4" fillId="0" borderId="0" xfId="0" applyFont="1" applyAlignment="1">
      <alignment vertical="top" wrapText="1"/>
    </xf>
    <xf numFmtId="0" fontId="6" fillId="0" borderId="0" xfId="0" applyFont="1" applyAlignment="1">
      <alignment vertical="top" wrapText="1"/>
    </xf>
    <xf numFmtId="0" fontId="18" fillId="0" borderId="0" xfId="0" applyFont="1"/>
    <xf numFmtId="0" fontId="6" fillId="0" borderId="0" xfId="0" applyFont="1" applyAlignment="1">
      <alignment vertical="top" wrapText="1"/>
    </xf>
    <xf numFmtId="0" fontId="13" fillId="0" borderId="0" xfId="0" applyFont="1" applyAlignment="1">
      <alignment vertical="top" wrapText="1"/>
    </xf>
    <xf numFmtId="0" fontId="6" fillId="0" borderId="0" xfId="0" applyFont="1" applyAlignment="1">
      <alignment wrapText="1"/>
    </xf>
    <xf numFmtId="0" fontId="0" fillId="0" borderId="0" xfId="0" applyFont="1" applyAlignment="1"/>
    <xf numFmtId="0" fontId="1" fillId="0" borderId="0" xfId="0" applyFont="1" applyAlignment="1"/>
    <xf numFmtId="0" fontId="9" fillId="0" borderId="0" xfId="0" applyFont="1" applyAlignment="1"/>
    <xf numFmtId="0" fontId="6" fillId="0" borderId="0" xfId="0" applyFont="1" applyAlignment="1">
      <alignment vertical="top" wrapText="1"/>
    </xf>
    <xf numFmtId="0" fontId="1" fillId="0" borderId="0" xfId="0" applyFont="1" applyAlignment="1">
      <alignment vertical="top" wrapText="1"/>
    </xf>
  </cellXfs>
  <cellStyles count="3">
    <cellStyle name="Navadno" xfId="0" builtinId="0"/>
    <cellStyle name="Navadno 2 2" xfId="1"/>
    <cellStyle name="Navadno 2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3</xdr:col>
      <xdr:colOff>1416153</xdr:colOff>
      <xdr:row>4</xdr:row>
      <xdr:rowOff>544640</xdr:rowOff>
    </xdr:to>
    <xdr:pic>
      <xdr:nvPicPr>
        <xdr:cNvPr id="2" name="Slika 1" descr="logotipi.JPG"/>
        <xdr:cNvPicPr>
          <a:picLocks noChangeAspect="1"/>
        </xdr:cNvPicPr>
      </xdr:nvPicPr>
      <xdr:blipFill>
        <a:blip xmlns:r="http://schemas.openxmlformats.org/officeDocument/2006/relationships" r:embed="rId1" cstate="print"/>
        <a:stretch>
          <a:fillRect/>
        </a:stretch>
      </xdr:blipFill>
      <xdr:spPr>
        <a:xfrm>
          <a:off x="0" y="731274"/>
          <a:ext cx="5856339" cy="54464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1"/>
  <sheetViews>
    <sheetView view="pageBreakPreview" topLeftCell="A25" zoomScale="124" zoomScaleNormal="70" zoomScaleSheetLayoutView="124" workbookViewId="0">
      <selection activeCell="D35" sqref="D35"/>
    </sheetView>
  </sheetViews>
  <sheetFormatPr defaultColWidth="8.7109375" defaultRowHeight="14.25" x14ac:dyDescent="0.2"/>
  <cols>
    <col min="1" max="1" width="3.5703125" style="10" customWidth="1"/>
    <col min="2" max="2" width="5.42578125" style="10" customWidth="1"/>
    <col min="3" max="3" width="55.5703125" style="10" customWidth="1"/>
    <col min="4" max="4" width="21.28515625" style="10" customWidth="1"/>
    <col min="5" max="6" width="8.7109375" style="10" hidden="1" customWidth="1"/>
    <col min="7" max="16384" width="8.7109375" style="10"/>
  </cols>
  <sheetData>
    <row r="1" spans="1:6" x14ac:dyDescent="0.2">
      <c r="A1" s="1"/>
    </row>
    <row r="2" spans="1:6" ht="15" x14ac:dyDescent="0.25">
      <c r="A2" s="41"/>
      <c r="B2" s="42" t="s">
        <v>147</v>
      </c>
      <c r="C2" s="42"/>
      <c r="D2" s="41"/>
      <c r="E2" s="41"/>
      <c r="F2" s="41"/>
    </row>
    <row r="3" spans="1:6" ht="15" x14ac:dyDescent="0.25">
      <c r="A3" s="41"/>
      <c r="B3" s="43" t="s">
        <v>148</v>
      </c>
      <c r="C3" s="43"/>
      <c r="D3" s="41"/>
      <c r="E3" s="41"/>
      <c r="F3" s="41"/>
    </row>
    <row r="4" spans="1:6" ht="15" x14ac:dyDescent="0.25">
      <c r="A4" s="41"/>
      <c r="B4" s="41"/>
      <c r="C4" s="41"/>
      <c r="D4" s="41"/>
      <c r="E4" s="41"/>
      <c r="F4" s="41"/>
    </row>
    <row r="5" spans="1:6" ht="73.150000000000006" customHeight="1" x14ac:dyDescent="0.25">
      <c r="A5" s="41"/>
      <c r="B5" s="88"/>
      <c r="C5" s="88"/>
      <c r="D5" s="88"/>
      <c r="E5" s="41"/>
      <c r="F5" s="41"/>
    </row>
    <row r="6" spans="1:6" ht="15" x14ac:dyDescent="0.25">
      <c r="A6" s="41"/>
      <c r="B6" s="41"/>
      <c r="C6" s="41"/>
      <c r="D6" s="41"/>
      <c r="E6" s="41"/>
      <c r="F6" s="41"/>
    </row>
    <row r="7" spans="1:6" ht="18.600000000000001" customHeight="1" x14ac:dyDescent="0.25">
      <c r="A7" s="41"/>
      <c r="B7" s="44" t="s">
        <v>149</v>
      </c>
      <c r="C7" s="44"/>
      <c r="D7" s="41"/>
      <c r="E7" s="41"/>
      <c r="F7" s="41"/>
    </row>
    <row r="8" spans="1:6" ht="15" x14ac:dyDescent="0.25">
      <c r="A8" s="45"/>
      <c r="B8" s="46" t="s">
        <v>150</v>
      </c>
      <c r="C8" s="46"/>
      <c r="D8" s="45"/>
      <c r="E8" s="45"/>
      <c r="F8" s="45"/>
    </row>
    <row r="9" spans="1:6" ht="31.15" customHeight="1" x14ac:dyDescent="0.25">
      <c r="A9" s="45"/>
      <c r="B9" s="45"/>
      <c r="C9" s="45"/>
      <c r="D9" s="48"/>
      <c r="E9" s="45"/>
      <c r="F9" s="45"/>
    </row>
    <row r="10" spans="1:6" ht="15" x14ac:dyDescent="0.25">
      <c r="A10" s="45"/>
      <c r="B10" s="49" t="s">
        <v>151</v>
      </c>
      <c r="C10" s="49" t="s">
        <v>152</v>
      </c>
      <c r="D10" s="49"/>
      <c r="E10" s="47"/>
      <c r="F10" s="47"/>
    </row>
    <row r="11" spans="1:6" ht="15" x14ac:dyDescent="0.25">
      <c r="A11" s="45"/>
      <c r="B11" s="48"/>
      <c r="C11" s="48"/>
      <c r="D11" s="48"/>
      <c r="E11" s="45"/>
      <c r="F11" s="45"/>
    </row>
    <row r="12" spans="1:6" ht="15" x14ac:dyDescent="0.25">
      <c r="A12" s="45"/>
      <c r="B12" s="45" t="s">
        <v>153</v>
      </c>
      <c r="C12" s="45" t="s">
        <v>154</v>
      </c>
      <c r="D12" s="27">
        <f>A.I.!F18</f>
        <v>0</v>
      </c>
      <c r="E12" s="45"/>
      <c r="F12" s="45"/>
    </row>
    <row r="13" spans="1:6" ht="15" x14ac:dyDescent="0.25">
      <c r="A13" s="45"/>
      <c r="B13" s="45" t="s">
        <v>155</v>
      </c>
      <c r="C13" s="45" t="s">
        <v>180</v>
      </c>
      <c r="D13" s="27">
        <f>A.II.!F68</f>
        <v>0</v>
      </c>
      <c r="E13" s="45"/>
      <c r="F13" s="45"/>
    </row>
    <row r="14" spans="1:6" ht="15" x14ac:dyDescent="0.25">
      <c r="A14" s="45"/>
      <c r="B14" s="45" t="s">
        <v>175</v>
      </c>
      <c r="C14" s="45" t="s">
        <v>156</v>
      </c>
      <c r="D14" s="27">
        <f>A.III.!F13</f>
        <v>0</v>
      </c>
      <c r="E14" s="45"/>
      <c r="F14" s="45"/>
    </row>
    <row r="15" spans="1:6" ht="15" x14ac:dyDescent="0.25">
      <c r="A15" s="45"/>
      <c r="B15" s="45" t="s">
        <v>176</v>
      </c>
      <c r="C15" s="45" t="s">
        <v>157</v>
      </c>
      <c r="D15" s="27">
        <f>A.IV.!F25</f>
        <v>0</v>
      </c>
      <c r="E15" s="45"/>
      <c r="F15" s="45"/>
    </row>
    <row r="16" spans="1:6" ht="15" x14ac:dyDescent="0.25">
      <c r="A16" s="45"/>
      <c r="B16" s="45"/>
      <c r="C16" s="45"/>
      <c r="D16" s="19"/>
      <c r="E16" s="45"/>
      <c r="F16" s="45"/>
    </row>
    <row r="17" spans="1:6" ht="15.75" thickBot="1" x14ac:dyDescent="0.3">
      <c r="A17" s="45"/>
      <c r="B17" s="50" t="s">
        <v>158</v>
      </c>
      <c r="C17" s="50"/>
      <c r="D17" s="57">
        <f>SUM(D12:D16)</f>
        <v>0</v>
      </c>
      <c r="E17" s="50"/>
      <c r="F17" s="50"/>
    </row>
    <row r="18" spans="1:6" ht="15" x14ac:dyDescent="0.25">
      <c r="A18" s="45"/>
      <c r="B18" s="51"/>
      <c r="C18" s="51"/>
      <c r="D18" s="54"/>
      <c r="E18" s="51"/>
      <c r="F18" s="51"/>
    </row>
    <row r="19" spans="1:6" ht="15" x14ac:dyDescent="0.25">
      <c r="A19" s="45"/>
      <c r="B19" s="51"/>
      <c r="C19" s="51"/>
      <c r="D19" s="54"/>
      <c r="E19" s="51"/>
      <c r="F19" s="51"/>
    </row>
    <row r="20" spans="1:6" ht="15" x14ac:dyDescent="0.25">
      <c r="A20" s="45"/>
      <c r="B20" s="51"/>
      <c r="C20" s="51"/>
      <c r="D20" s="54"/>
      <c r="E20" s="51"/>
      <c r="F20" s="51"/>
    </row>
    <row r="21" spans="1:6" ht="15" x14ac:dyDescent="0.25">
      <c r="A21" s="47"/>
      <c r="B21" s="49" t="s">
        <v>159</v>
      </c>
      <c r="C21" s="49" t="s">
        <v>160</v>
      </c>
      <c r="D21" s="55"/>
      <c r="E21" s="49"/>
      <c r="F21" s="49"/>
    </row>
    <row r="22" spans="1:6" ht="15.6" customHeight="1" x14ac:dyDescent="0.25">
      <c r="A22" s="45"/>
      <c r="B22" s="45"/>
      <c r="C22" s="45"/>
      <c r="D22" s="19"/>
      <c r="E22" s="45"/>
      <c r="F22" s="45"/>
    </row>
    <row r="23" spans="1:6" ht="15" x14ac:dyDescent="0.25">
      <c r="A23" s="45"/>
      <c r="B23" s="45" t="s">
        <v>161</v>
      </c>
      <c r="C23" s="45" t="s">
        <v>162</v>
      </c>
      <c r="D23" s="27">
        <f>B.I.!F15</f>
        <v>0</v>
      </c>
      <c r="E23" s="45"/>
      <c r="F23" s="45"/>
    </row>
    <row r="24" spans="1:6" ht="15.6" customHeight="1" x14ac:dyDescent="0.25">
      <c r="A24" s="45"/>
      <c r="B24" s="45" t="s">
        <v>163</v>
      </c>
      <c r="C24" s="45" t="s">
        <v>181</v>
      </c>
      <c r="D24" s="27">
        <f>B.II.!F29</f>
        <v>0</v>
      </c>
      <c r="E24" s="45"/>
      <c r="F24" s="45"/>
    </row>
    <row r="25" spans="1:6" ht="15" x14ac:dyDescent="0.25">
      <c r="A25" s="45"/>
      <c r="B25" s="45" t="s">
        <v>164</v>
      </c>
      <c r="C25" s="45" t="s">
        <v>165</v>
      </c>
      <c r="D25" s="27">
        <f>B.III.!F17</f>
        <v>0</v>
      </c>
      <c r="E25" s="45"/>
      <c r="F25" s="45"/>
    </row>
    <row r="26" spans="1:6" ht="13.9" customHeight="1" x14ac:dyDescent="0.25">
      <c r="A26" s="45"/>
      <c r="B26" s="45" t="s">
        <v>166</v>
      </c>
      <c r="C26" s="45" t="s">
        <v>182</v>
      </c>
      <c r="D26" s="27">
        <f>B.IV.!F29</f>
        <v>0</v>
      </c>
      <c r="E26" s="45"/>
      <c r="F26" s="45"/>
    </row>
    <row r="27" spans="1:6" ht="15" x14ac:dyDescent="0.25">
      <c r="A27" s="45"/>
      <c r="B27" s="45" t="s">
        <v>167</v>
      </c>
      <c r="C27" s="45" t="s">
        <v>168</v>
      </c>
      <c r="D27" s="27">
        <f>B.V.!F17</f>
        <v>0</v>
      </c>
      <c r="E27" s="45"/>
      <c r="F27" s="45"/>
    </row>
    <row r="28" spans="1:6" ht="16.149999999999999" customHeight="1" x14ac:dyDescent="0.25">
      <c r="A28" s="45"/>
      <c r="B28" s="45" t="s">
        <v>177</v>
      </c>
      <c r="C28" s="45" t="s">
        <v>170</v>
      </c>
      <c r="D28" s="27">
        <f>B.VI.!F24</f>
        <v>0</v>
      </c>
      <c r="E28" s="45"/>
      <c r="F28" s="45"/>
    </row>
    <row r="29" spans="1:6" ht="15" x14ac:dyDescent="0.25">
      <c r="A29" s="45"/>
      <c r="B29" s="45" t="s">
        <v>169</v>
      </c>
      <c r="C29" s="45" t="s">
        <v>183</v>
      </c>
      <c r="D29" s="70">
        <f>B.VII.!F162</f>
        <v>0</v>
      </c>
      <c r="E29" s="45"/>
      <c r="F29" s="45"/>
    </row>
    <row r="30" spans="1:6" ht="15" x14ac:dyDescent="0.25">
      <c r="A30" s="45"/>
      <c r="B30" s="45"/>
      <c r="C30" s="45"/>
      <c r="D30" s="19"/>
      <c r="E30" s="45"/>
      <c r="F30" s="45"/>
    </row>
    <row r="31" spans="1:6" ht="16.899999999999999" customHeight="1" thickBot="1" x14ac:dyDescent="0.3">
      <c r="A31" s="48"/>
      <c r="B31" s="50" t="s">
        <v>171</v>
      </c>
      <c r="C31" s="50"/>
      <c r="D31" s="57">
        <f>SUM(D23:D30)</f>
        <v>0</v>
      </c>
      <c r="E31" s="50"/>
      <c r="F31" s="50"/>
    </row>
    <row r="32" spans="1:6" ht="16.899999999999999" customHeight="1" x14ac:dyDescent="0.25">
      <c r="A32" s="48"/>
      <c r="B32" s="49"/>
      <c r="C32" s="49"/>
      <c r="D32" s="55"/>
      <c r="E32" s="49"/>
      <c r="F32" s="49"/>
    </row>
    <row r="33" spans="1:6" ht="15" x14ac:dyDescent="0.25">
      <c r="A33" s="48"/>
      <c r="B33" s="49"/>
      <c r="C33" s="49"/>
      <c r="D33" s="55"/>
      <c r="E33" s="49"/>
      <c r="F33" s="49"/>
    </row>
    <row r="34" spans="1:6" ht="15" x14ac:dyDescent="0.25">
      <c r="A34" s="47"/>
      <c r="B34" s="49" t="s">
        <v>172</v>
      </c>
      <c r="C34" s="49" t="s">
        <v>179</v>
      </c>
      <c r="D34" s="55"/>
      <c r="E34" s="49"/>
      <c r="F34" s="49"/>
    </row>
    <row r="35" spans="1:6" ht="15.6" customHeight="1" x14ac:dyDescent="0.25">
      <c r="A35" s="45"/>
      <c r="B35" s="45"/>
      <c r="C35" s="45"/>
      <c r="D35" s="19"/>
      <c r="E35" s="45"/>
      <c r="F35" s="45"/>
    </row>
    <row r="36" spans="1:6" ht="15" x14ac:dyDescent="0.25">
      <c r="A36" s="45"/>
      <c r="B36" s="45" t="s">
        <v>173</v>
      </c>
      <c r="C36" s="45" t="s">
        <v>179</v>
      </c>
      <c r="D36" s="27">
        <f>'C.I.'!F44</f>
        <v>0</v>
      </c>
      <c r="E36" s="45"/>
      <c r="F36" s="45"/>
    </row>
    <row r="37" spans="1:6" ht="15.75" thickBot="1" x14ac:dyDescent="0.3">
      <c r="A37" s="45"/>
      <c r="B37" s="50" t="s">
        <v>174</v>
      </c>
      <c r="C37" s="50"/>
      <c r="D37" s="57">
        <f>SUM(D36:D36)</f>
        <v>0</v>
      </c>
      <c r="E37" s="50"/>
      <c r="F37" s="50"/>
    </row>
    <row r="38" spans="1:6" ht="15" x14ac:dyDescent="0.25">
      <c r="A38" s="45"/>
      <c r="B38" s="49"/>
      <c r="C38" s="49"/>
      <c r="D38" s="58"/>
      <c r="E38" s="49"/>
      <c r="F38" s="49"/>
    </row>
    <row r="39" spans="1:6" ht="15" x14ac:dyDescent="0.25">
      <c r="A39" s="45"/>
      <c r="B39" s="45"/>
      <c r="C39" s="45"/>
      <c r="D39" s="27"/>
      <c r="E39" s="45"/>
      <c r="F39" s="45"/>
    </row>
    <row r="40" spans="1:6" ht="15" x14ac:dyDescent="0.25">
      <c r="A40" s="47"/>
      <c r="B40" s="49" t="s">
        <v>249</v>
      </c>
      <c r="C40" s="49" t="s">
        <v>250</v>
      </c>
      <c r="D40" s="55"/>
      <c r="E40" s="49"/>
      <c r="F40" s="49"/>
    </row>
    <row r="41" spans="1:6" ht="15.6" customHeight="1" x14ac:dyDescent="0.25">
      <c r="A41" s="45"/>
      <c r="B41" s="45"/>
      <c r="C41" s="45"/>
      <c r="D41" s="19"/>
      <c r="E41" s="45"/>
      <c r="F41" s="45"/>
    </row>
    <row r="42" spans="1:6" ht="15" x14ac:dyDescent="0.25">
      <c r="A42" s="45"/>
      <c r="B42" s="45" t="s">
        <v>348</v>
      </c>
      <c r="C42" s="45" t="s">
        <v>359</v>
      </c>
      <c r="D42" s="27">
        <f>D.I.!F85</f>
        <v>0</v>
      </c>
      <c r="E42" s="45"/>
      <c r="F42" s="45"/>
    </row>
    <row r="43" spans="1:6" ht="15.6" customHeight="1" x14ac:dyDescent="0.25">
      <c r="A43" s="45"/>
      <c r="B43" s="45" t="s">
        <v>349</v>
      </c>
      <c r="C43" s="45" t="s">
        <v>360</v>
      </c>
      <c r="D43" s="27">
        <f>D.II.!F67</f>
        <v>0</v>
      </c>
      <c r="E43" s="45"/>
      <c r="F43" s="45"/>
    </row>
    <row r="44" spans="1:6" ht="15" x14ac:dyDescent="0.25">
      <c r="A44" s="45"/>
      <c r="B44" s="45" t="s">
        <v>350</v>
      </c>
      <c r="C44" s="45" t="s">
        <v>361</v>
      </c>
      <c r="D44" s="27">
        <f>D.III.!F17</f>
        <v>0</v>
      </c>
      <c r="E44" s="45"/>
      <c r="F44" s="45"/>
    </row>
    <row r="45" spans="1:6" ht="13.9" customHeight="1" x14ac:dyDescent="0.25">
      <c r="A45" s="45"/>
      <c r="B45" s="45" t="s">
        <v>351</v>
      </c>
      <c r="C45" s="45" t="s">
        <v>362</v>
      </c>
      <c r="D45" s="27">
        <f>D.IV.!F59</f>
        <v>0</v>
      </c>
      <c r="E45" s="45"/>
      <c r="F45" s="45"/>
    </row>
    <row r="46" spans="1:6" ht="15" x14ac:dyDescent="0.25">
      <c r="A46" s="45"/>
      <c r="B46" s="45" t="s">
        <v>352</v>
      </c>
      <c r="C46" s="45" t="s">
        <v>363</v>
      </c>
      <c r="D46" s="27">
        <f>D.V.!F34</f>
        <v>0</v>
      </c>
      <c r="E46" s="45"/>
      <c r="F46" s="45"/>
    </row>
    <row r="47" spans="1:6" ht="16.149999999999999" customHeight="1" x14ac:dyDescent="0.25">
      <c r="A47" s="45"/>
      <c r="B47" s="45" t="s">
        <v>353</v>
      </c>
      <c r="C47" s="45" t="s">
        <v>364</v>
      </c>
      <c r="D47" s="27">
        <f>D.VI.!F23</f>
        <v>0</v>
      </c>
      <c r="E47" s="45"/>
      <c r="F47" s="45"/>
    </row>
    <row r="48" spans="1:6" ht="15" x14ac:dyDescent="0.25">
      <c r="A48" s="45"/>
      <c r="B48" s="45" t="s">
        <v>354</v>
      </c>
      <c r="C48" s="45" t="s">
        <v>365</v>
      </c>
      <c r="D48" s="70">
        <f>D.VII.!F36</f>
        <v>0</v>
      </c>
      <c r="E48" s="45"/>
      <c r="F48" s="45"/>
    </row>
    <row r="49" spans="1:6" ht="13.9" customHeight="1" x14ac:dyDescent="0.25">
      <c r="A49" s="45"/>
      <c r="B49" s="45" t="s">
        <v>355</v>
      </c>
      <c r="C49" s="45" t="s">
        <v>366</v>
      </c>
      <c r="D49" s="27">
        <f>D.VIII.!F43</f>
        <v>0</v>
      </c>
      <c r="E49" s="45"/>
      <c r="F49" s="45"/>
    </row>
    <row r="50" spans="1:6" ht="15" x14ac:dyDescent="0.25">
      <c r="A50" s="45"/>
      <c r="B50" s="45" t="s">
        <v>356</v>
      </c>
      <c r="C50" s="45" t="s">
        <v>367</v>
      </c>
      <c r="D50" s="27">
        <f>D.IX.!F31</f>
        <v>0</v>
      </c>
      <c r="E50" s="45"/>
      <c r="F50" s="45"/>
    </row>
    <row r="51" spans="1:6" ht="16.149999999999999" customHeight="1" x14ac:dyDescent="0.25">
      <c r="A51" s="45"/>
      <c r="B51" s="45" t="s">
        <v>357</v>
      </c>
      <c r="C51" s="45" t="s">
        <v>368</v>
      </c>
      <c r="D51" s="27">
        <f>D.X.!F57</f>
        <v>0</v>
      </c>
      <c r="E51" s="45"/>
      <c r="F51" s="45"/>
    </row>
    <row r="52" spans="1:6" ht="15" x14ac:dyDescent="0.25">
      <c r="A52" s="45"/>
      <c r="B52" s="45" t="s">
        <v>358</v>
      </c>
      <c r="C52" s="45" t="s">
        <v>369</v>
      </c>
      <c r="D52" s="70">
        <f>D.XI.!F23</f>
        <v>0</v>
      </c>
      <c r="E52" s="45"/>
      <c r="F52" s="45"/>
    </row>
    <row r="53" spans="1:6" ht="15" x14ac:dyDescent="0.25">
      <c r="A53" s="45"/>
      <c r="B53" s="45"/>
      <c r="C53" s="45"/>
      <c r="D53" s="19"/>
      <c r="E53" s="45"/>
      <c r="F53" s="45"/>
    </row>
    <row r="54" spans="1:6" ht="16.899999999999999" customHeight="1" thickBot="1" x14ac:dyDescent="0.3">
      <c r="A54" s="48"/>
      <c r="B54" s="50" t="s">
        <v>253</v>
      </c>
      <c r="C54" s="50"/>
      <c r="D54" s="57">
        <f>SUM(D42:D53)</f>
        <v>0</v>
      </c>
      <c r="E54" s="50"/>
      <c r="F54" s="50"/>
    </row>
    <row r="55" spans="1:6" ht="16.899999999999999" customHeight="1" x14ac:dyDescent="0.25">
      <c r="A55" s="48"/>
      <c r="B55" s="49"/>
      <c r="C55" s="49"/>
      <c r="D55" s="74"/>
      <c r="E55" s="49"/>
      <c r="F55" s="49"/>
    </row>
    <row r="56" spans="1:6" ht="16.899999999999999" customHeight="1" x14ac:dyDescent="0.25">
      <c r="A56" s="48"/>
      <c r="B56" s="49"/>
      <c r="C56" s="49"/>
      <c r="D56" s="74"/>
      <c r="E56" s="49"/>
      <c r="F56" s="49"/>
    </row>
    <row r="57" spans="1:6" ht="15" x14ac:dyDescent="0.25">
      <c r="A57" s="47"/>
      <c r="B57" s="49" t="s">
        <v>251</v>
      </c>
      <c r="C57" s="49" t="s">
        <v>252</v>
      </c>
      <c r="D57" s="55"/>
      <c r="E57" s="49"/>
      <c r="F57" s="49"/>
    </row>
    <row r="58" spans="1:6" ht="15.6" customHeight="1" x14ac:dyDescent="0.25">
      <c r="A58" s="45"/>
      <c r="B58" s="45"/>
      <c r="C58" s="45"/>
      <c r="D58" s="19"/>
      <c r="E58" s="45"/>
      <c r="F58" s="45"/>
    </row>
    <row r="59" spans="1:6" ht="15" x14ac:dyDescent="0.25">
      <c r="A59" s="45"/>
      <c r="B59" s="45" t="s">
        <v>342</v>
      </c>
      <c r="C59" s="45" t="s">
        <v>345</v>
      </c>
      <c r="D59" s="27">
        <f>E.I.!F17</f>
        <v>0</v>
      </c>
      <c r="E59" s="45"/>
      <c r="F59" s="45"/>
    </row>
    <row r="60" spans="1:6" ht="15.6" customHeight="1" x14ac:dyDescent="0.25">
      <c r="A60" s="45"/>
      <c r="B60" s="45" t="s">
        <v>343</v>
      </c>
      <c r="C60" s="45" t="s">
        <v>346</v>
      </c>
      <c r="D60" s="27">
        <f>E.II.!F48</f>
        <v>0</v>
      </c>
      <c r="E60" s="45"/>
      <c r="F60" s="45"/>
    </row>
    <row r="61" spans="1:6" ht="15" x14ac:dyDescent="0.25">
      <c r="A61" s="45"/>
      <c r="B61" s="45" t="s">
        <v>344</v>
      </c>
      <c r="C61" s="45" t="s">
        <v>347</v>
      </c>
      <c r="D61" s="27">
        <f>E.III.!F93</f>
        <v>0</v>
      </c>
      <c r="E61" s="45"/>
      <c r="F61" s="45"/>
    </row>
    <row r="62" spans="1:6" ht="15" x14ac:dyDescent="0.25">
      <c r="A62" s="45"/>
      <c r="B62" s="45"/>
      <c r="C62" s="45"/>
      <c r="D62" s="19"/>
      <c r="E62" s="45"/>
      <c r="F62" s="45"/>
    </row>
    <row r="63" spans="1:6" ht="16.899999999999999" customHeight="1" thickBot="1" x14ac:dyDescent="0.3">
      <c r="A63" s="48"/>
      <c r="B63" s="50" t="s">
        <v>254</v>
      </c>
      <c r="C63" s="50"/>
      <c r="D63" s="57">
        <f>SUM(D59:D62)</f>
        <v>0</v>
      </c>
      <c r="E63" s="50"/>
      <c r="F63" s="50"/>
    </row>
    <row r="64" spans="1:6" ht="17.45" customHeight="1" x14ac:dyDescent="0.25">
      <c r="A64" s="45"/>
      <c r="B64" s="45"/>
      <c r="C64" s="45"/>
      <c r="D64" s="27"/>
      <c r="E64" s="45"/>
      <c r="F64" s="45"/>
    </row>
    <row r="65" spans="2:4" ht="15" x14ac:dyDescent="0.25">
      <c r="B65" s="34"/>
      <c r="D65" s="11"/>
    </row>
    <row r="66" spans="2:4" ht="15.75" thickBot="1" x14ac:dyDescent="0.3">
      <c r="B66" s="52" t="s">
        <v>248</v>
      </c>
      <c r="C66" s="53"/>
      <c r="D66" s="59">
        <f>D17+D31+D37+D54+D63</f>
        <v>0</v>
      </c>
    </row>
    <row r="67" spans="2:4" ht="15" x14ac:dyDescent="0.25">
      <c r="B67" s="63" t="s">
        <v>509</v>
      </c>
      <c r="C67" s="62"/>
      <c r="D67" s="64">
        <f>D66*3/100</f>
        <v>0</v>
      </c>
    </row>
    <row r="68" spans="2:4" ht="15" x14ac:dyDescent="0.25">
      <c r="B68" s="65" t="s">
        <v>231</v>
      </c>
      <c r="C68" s="66"/>
      <c r="D68" s="67">
        <f>SUM(D66:D67)</f>
        <v>0</v>
      </c>
    </row>
    <row r="69" spans="2:4" ht="15" x14ac:dyDescent="0.25">
      <c r="B69" s="34" t="s">
        <v>6</v>
      </c>
      <c r="D69" s="20">
        <f>D68*22/100</f>
        <v>0</v>
      </c>
    </row>
    <row r="70" spans="2:4" ht="15" x14ac:dyDescent="0.25">
      <c r="B70" s="40" t="s">
        <v>186</v>
      </c>
      <c r="D70" s="29">
        <f>SUM(D68:D69)</f>
        <v>0</v>
      </c>
    </row>
    <row r="71" spans="2:4" ht="15" x14ac:dyDescent="0.25">
      <c r="B71" s="40"/>
      <c r="D71" s="56"/>
    </row>
    <row r="72" spans="2:4" ht="15" x14ac:dyDescent="0.25">
      <c r="B72" s="34"/>
    </row>
    <row r="73" spans="2:4" ht="142.15" customHeight="1" x14ac:dyDescent="0.2">
      <c r="B73" s="89" t="s">
        <v>547</v>
      </c>
      <c r="C73" s="90"/>
      <c r="D73" s="90"/>
    </row>
    <row r="74" spans="2:4" ht="264" customHeight="1" x14ac:dyDescent="0.2">
      <c r="B74" s="89" t="s">
        <v>255</v>
      </c>
      <c r="C74" s="90"/>
      <c r="D74" s="90"/>
    </row>
    <row r="75" spans="2:4" ht="266.45" customHeight="1" x14ac:dyDescent="0.2">
      <c r="B75" s="89" t="s">
        <v>184</v>
      </c>
      <c r="C75" s="90"/>
      <c r="D75" s="90"/>
    </row>
    <row r="76" spans="2:4" ht="179.45" customHeight="1" x14ac:dyDescent="0.2">
      <c r="B76" s="89" t="s">
        <v>185</v>
      </c>
      <c r="C76" s="90"/>
      <c r="D76" s="90"/>
    </row>
    <row r="78" spans="2:4" ht="15" x14ac:dyDescent="0.25">
      <c r="B78" s="85" t="s">
        <v>256</v>
      </c>
      <c r="C78" s="86"/>
      <c r="D78" s="86"/>
    </row>
    <row r="79" spans="2:4" ht="15" x14ac:dyDescent="0.25">
      <c r="B79" s="34" t="s">
        <v>548</v>
      </c>
    </row>
    <row r="80" spans="2:4" ht="15" x14ac:dyDescent="0.25">
      <c r="B80" s="34" t="s">
        <v>549</v>
      </c>
    </row>
    <row r="81" spans="1:4" ht="15" x14ac:dyDescent="0.25">
      <c r="B81" s="34" t="s">
        <v>550</v>
      </c>
    </row>
    <row r="83" spans="1:4" ht="15" x14ac:dyDescent="0.25">
      <c r="B83" s="85" t="s">
        <v>257</v>
      </c>
      <c r="C83" s="86"/>
      <c r="D83" s="86"/>
    </row>
    <row r="84" spans="1:4" ht="395.45" customHeight="1" x14ac:dyDescent="0.25">
      <c r="B84" s="85" t="s">
        <v>258</v>
      </c>
      <c r="C84" s="87"/>
      <c r="D84" s="87"/>
    </row>
    <row r="85" spans="1:4" ht="337.15" customHeight="1" x14ac:dyDescent="0.25">
      <c r="B85" s="85" t="s">
        <v>259</v>
      </c>
      <c r="C85" s="87"/>
      <c r="D85" s="87"/>
    </row>
    <row r="87" spans="1:4" x14ac:dyDescent="0.2">
      <c r="B87" s="2"/>
      <c r="C87" s="2"/>
    </row>
    <row r="88" spans="1:4" x14ac:dyDescent="0.2">
      <c r="A88" s="1"/>
      <c r="B88" s="2"/>
      <c r="C88" s="2"/>
      <c r="D88" s="3"/>
    </row>
    <row r="89" spans="1:4" x14ac:dyDescent="0.2">
      <c r="A89" s="1"/>
      <c r="B89" s="2"/>
      <c r="C89" s="2"/>
      <c r="D89" s="3"/>
    </row>
    <row r="90" spans="1:4" x14ac:dyDescent="0.2">
      <c r="A90" s="1"/>
      <c r="B90" s="2"/>
      <c r="C90" s="2"/>
      <c r="D90" s="3"/>
    </row>
    <row r="91" spans="1:4" x14ac:dyDescent="0.2">
      <c r="A91" s="1"/>
      <c r="B91" s="2"/>
      <c r="C91" s="2"/>
      <c r="D91" s="3"/>
    </row>
    <row r="92" spans="1:4" x14ac:dyDescent="0.2">
      <c r="A92" s="1"/>
      <c r="B92" s="2"/>
      <c r="C92" s="2"/>
      <c r="D92" s="3"/>
    </row>
    <row r="93" spans="1:4" x14ac:dyDescent="0.2">
      <c r="A93" s="1"/>
      <c r="B93" s="2"/>
      <c r="C93" s="2"/>
      <c r="D93" s="3"/>
    </row>
    <row r="94" spans="1:4" x14ac:dyDescent="0.2">
      <c r="A94" s="1"/>
      <c r="B94" s="2"/>
      <c r="C94" s="2"/>
      <c r="D94" s="3"/>
    </row>
    <row r="95" spans="1:4" x14ac:dyDescent="0.2">
      <c r="A95" s="1"/>
    </row>
    <row r="98" spans="2:3" ht="126" customHeight="1" x14ac:dyDescent="0.2"/>
    <row r="100" spans="2:3" ht="117" customHeight="1" x14ac:dyDescent="0.2"/>
    <row r="102" spans="2:3" ht="114.6" customHeight="1" x14ac:dyDescent="0.2"/>
    <row r="106" spans="2:3" ht="58.15" customHeight="1" x14ac:dyDescent="0.2"/>
    <row r="108" spans="2:3" ht="58.15" customHeight="1" x14ac:dyDescent="0.2"/>
    <row r="112" spans="2:3" x14ac:dyDescent="0.2">
      <c r="B112" s="5"/>
      <c r="C112" s="5"/>
    </row>
    <row r="113" spans="2:3" x14ac:dyDescent="0.2">
      <c r="B113" s="5"/>
      <c r="C113" s="5"/>
    </row>
    <row r="114" spans="2:3" x14ac:dyDescent="0.2">
      <c r="B114" s="5"/>
      <c r="C114" s="5"/>
    </row>
    <row r="115" spans="2:3" ht="99" customHeight="1" x14ac:dyDescent="0.2">
      <c r="B115" s="5"/>
      <c r="C115" s="5"/>
    </row>
    <row r="116" spans="2:3" x14ac:dyDescent="0.2">
      <c r="B116" s="5"/>
      <c r="C116" s="5"/>
    </row>
    <row r="117" spans="2:3" ht="141" customHeight="1" x14ac:dyDescent="0.2">
      <c r="B117" s="5"/>
      <c r="C117" s="5"/>
    </row>
    <row r="118" spans="2:3" x14ac:dyDescent="0.2">
      <c r="B118" s="5"/>
      <c r="C118" s="5"/>
    </row>
    <row r="119" spans="2:3" ht="87" customHeight="1" x14ac:dyDescent="0.2"/>
    <row r="120" spans="2:3" ht="17.45" customHeight="1" x14ac:dyDescent="0.2"/>
    <row r="121" spans="2:3" ht="87" customHeight="1" x14ac:dyDescent="0.2"/>
    <row r="122" spans="2:3" ht="17.45" customHeight="1" x14ac:dyDescent="0.2"/>
    <row r="123" spans="2:3" ht="114" customHeight="1" x14ac:dyDescent="0.2"/>
    <row r="124" spans="2:3" ht="17.45" customHeight="1" x14ac:dyDescent="0.2"/>
    <row r="126" spans="2:3" ht="17.45" customHeight="1" x14ac:dyDescent="0.2"/>
    <row r="129" ht="87.6" customHeight="1" x14ac:dyDescent="0.2"/>
    <row r="131" ht="87.6" customHeight="1" x14ac:dyDescent="0.2"/>
    <row r="133" ht="87.6" customHeight="1" x14ac:dyDescent="0.2"/>
    <row r="140" ht="168.6" customHeight="1" x14ac:dyDescent="0.2"/>
    <row r="142" ht="73.900000000000006" customHeight="1" x14ac:dyDescent="0.2"/>
    <row r="144" ht="158.44999999999999" customHeight="1" x14ac:dyDescent="0.2"/>
    <row r="146" ht="57" customHeight="1" x14ac:dyDescent="0.2"/>
    <row r="148" ht="45" customHeight="1" x14ac:dyDescent="0.2"/>
    <row r="150" ht="60" customHeight="1" x14ac:dyDescent="0.2"/>
    <row r="152" ht="57" customHeight="1" x14ac:dyDescent="0.2"/>
    <row r="158" ht="102.6" customHeight="1" x14ac:dyDescent="0.2"/>
    <row r="160" ht="113.45" customHeight="1" x14ac:dyDescent="0.2"/>
    <row r="162" ht="88.15" customHeight="1" x14ac:dyDescent="0.2"/>
    <row r="164" ht="227.45" customHeight="1" x14ac:dyDescent="0.2"/>
    <row r="168" ht="218.45" customHeight="1" x14ac:dyDescent="0.2"/>
    <row r="170" ht="201" customHeight="1" x14ac:dyDescent="0.2"/>
    <row r="181" ht="58.9" customHeight="1" x14ac:dyDescent="0.2"/>
  </sheetData>
  <mergeCells count="9">
    <mergeCell ref="B83:D83"/>
    <mergeCell ref="B84:D84"/>
    <mergeCell ref="B85:D85"/>
    <mergeCell ref="B5:D5"/>
    <mergeCell ref="B73:D73"/>
    <mergeCell ref="B74:D74"/>
    <mergeCell ref="B75:D75"/>
    <mergeCell ref="B76:D76"/>
    <mergeCell ref="B78:D78"/>
  </mergeCells>
  <pageMargins left="0.7" right="0.7"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1"/>
  <sheetViews>
    <sheetView view="pageBreakPreview" topLeftCell="A10" zoomScaleNormal="70" zoomScaleSheetLayoutView="100" workbookViewId="0">
      <selection activeCell="E6" sqref="E6"/>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69</v>
      </c>
      <c r="C1" s="6"/>
      <c r="D1" s="6"/>
      <c r="E1" s="6"/>
      <c r="F1" s="7"/>
    </row>
    <row r="2" spans="1:6" x14ac:dyDescent="0.2">
      <c r="A2" s="4"/>
      <c r="B2" s="5"/>
      <c r="C2" s="6"/>
      <c r="D2" s="6"/>
      <c r="E2" s="6"/>
      <c r="F2" s="7"/>
    </row>
    <row r="3" spans="1:6" x14ac:dyDescent="0.2">
      <c r="A3" s="4"/>
      <c r="B3" s="5"/>
      <c r="C3" s="6"/>
      <c r="D3" s="6"/>
      <c r="E3" s="6"/>
      <c r="F3" s="7"/>
    </row>
    <row r="4" spans="1:6" ht="15" x14ac:dyDescent="0.25">
      <c r="A4" s="4"/>
      <c r="B4" s="13" t="s">
        <v>70</v>
      </c>
      <c r="C4" s="14" t="s">
        <v>0</v>
      </c>
      <c r="D4" s="14" t="s">
        <v>1</v>
      </c>
      <c r="E4" s="14" t="s">
        <v>2</v>
      </c>
      <c r="F4" s="14" t="s">
        <v>3</v>
      </c>
    </row>
    <row r="5" spans="1:6" ht="15" x14ac:dyDescent="0.25">
      <c r="A5" s="4"/>
      <c r="B5" s="15"/>
      <c r="C5" s="14"/>
      <c r="D5" s="14"/>
      <c r="E5" s="14"/>
      <c r="F5" s="16"/>
    </row>
    <row r="6" spans="1:6" ht="154.9" customHeight="1" x14ac:dyDescent="0.25">
      <c r="A6" s="31" t="s">
        <v>4</v>
      </c>
      <c r="B6" s="73" t="s">
        <v>556</v>
      </c>
      <c r="C6" s="18" t="s">
        <v>10</v>
      </c>
      <c r="D6" s="19">
        <v>1</v>
      </c>
      <c r="E6" s="20">
        <v>0</v>
      </c>
      <c r="F6" s="20">
        <f>D6*E6</f>
        <v>0</v>
      </c>
    </row>
    <row r="7" spans="1:6" ht="15" x14ac:dyDescent="0.25">
      <c r="A7" s="31"/>
      <c r="B7" s="17"/>
      <c r="C7" s="18"/>
      <c r="D7" s="19"/>
      <c r="E7" s="20"/>
      <c r="F7" s="20"/>
    </row>
    <row r="8" spans="1:6" ht="30" x14ac:dyDescent="0.25">
      <c r="A8" s="31" t="s">
        <v>71</v>
      </c>
      <c r="B8" s="17" t="s">
        <v>72</v>
      </c>
      <c r="C8" s="18" t="s">
        <v>10</v>
      </c>
      <c r="D8" s="19">
        <v>1</v>
      </c>
      <c r="E8" s="20">
        <v>0</v>
      </c>
      <c r="F8" s="20">
        <f>D8*E8</f>
        <v>0</v>
      </c>
    </row>
    <row r="9" spans="1:6" ht="15" x14ac:dyDescent="0.25">
      <c r="A9" s="31"/>
      <c r="B9" s="17"/>
      <c r="C9" s="18"/>
      <c r="D9" s="19"/>
      <c r="E9" s="20"/>
      <c r="F9" s="20"/>
    </row>
    <row r="10" spans="1:6" ht="135" x14ac:dyDescent="0.25">
      <c r="A10" s="31" t="s">
        <v>73</v>
      </c>
      <c r="B10" s="17" t="s">
        <v>187</v>
      </c>
      <c r="C10" s="18" t="s">
        <v>7</v>
      </c>
      <c r="D10" s="19">
        <v>502.64</v>
      </c>
      <c r="E10" s="20">
        <v>0</v>
      </c>
      <c r="F10" s="20">
        <f>D10*E10</f>
        <v>0</v>
      </c>
    </row>
    <row r="11" spans="1:6" ht="15" x14ac:dyDescent="0.25">
      <c r="A11" s="31"/>
      <c r="B11" s="17"/>
      <c r="C11" s="18"/>
      <c r="D11" s="19"/>
      <c r="E11" s="20"/>
      <c r="F11" s="20"/>
    </row>
    <row r="12" spans="1:6" ht="90" x14ac:dyDescent="0.25">
      <c r="A12" s="31" t="s">
        <v>74</v>
      </c>
      <c r="B12" s="71" t="s">
        <v>280</v>
      </c>
      <c r="C12" s="18" t="s">
        <v>10</v>
      </c>
      <c r="D12" s="19">
        <v>1</v>
      </c>
      <c r="E12" s="20">
        <v>0</v>
      </c>
      <c r="F12" s="20">
        <f>D12*E12</f>
        <v>0</v>
      </c>
    </row>
    <row r="13" spans="1:6" ht="15" x14ac:dyDescent="0.25">
      <c r="A13" s="31"/>
      <c r="B13" s="17"/>
      <c r="C13" s="18"/>
      <c r="D13" s="19"/>
      <c r="E13" s="20"/>
      <c r="F13" s="20"/>
    </row>
    <row r="14" spans="1:6" ht="30" x14ac:dyDescent="0.25">
      <c r="A14" s="31" t="s">
        <v>75</v>
      </c>
      <c r="B14" s="17" t="s">
        <v>188</v>
      </c>
      <c r="C14" s="18" t="s">
        <v>10</v>
      </c>
      <c r="D14" s="19">
        <v>1</v>
      </c>
      <c r="E14" s="20">
        <v>0</v>
      </c>
      <c r="F14" s="20">
        <f>D14*E14</f>
        <v>0</v>
      </c>
    </row>
    <row r="15" spans="1:6" ht="15" x14ac:dyDescent="0.25">
      <c r="A15" s="1"/>
      <c r="B15" s="17"/>
      <c r="C15" s="18"/>
      <c r="D15" s="19"/>
      <c r="E15" s="20"/>
      <c r="F15" s="20"/>
    </row>
    <row r="16" spans="1:6" ht="30" x14ac:dyDescent="0.25">
      <c r="A16" s="31" t="s">
        <v>79</v>
      </c>
      <c r="B16" s="71" t="s">
        <v>286</v>
      </c>
      <c r="C16" s="18" t="s">
        <v>10</v>
      </c>
      <c r="D16" s="19">
        <v>1</v>
      </c>
      <c r="E16" s="20">
        <v>0</v>
      </c>
      <c r="F16" s="20">
        <f>D16*E16</f>
        <v>0</v>
      </c>
    </row>
    <row r="17" spans="1:6" ht="15" x14ac:dyDescent="0.25">
      <c r="A17" s="1"/>
      <c r="B17" s="22"/>
      <c r="C17" s="18"/>
      <c r="D17" s="19"/>
      <c r="E17" s="20"/>
      <c r="F17" s="20"/>
    </row>
    <row r="18" spans="1:6" ht="18.600000000000001" customHeight="1" x14ac:dyDescent="0.25">
      <c r="A18" s="1"/>
      <c r="B18" s="23" t="s">
        <v>5</v>
      </c>
      <c r="C18" s="24"/>
      <c r="D18" s="25"/>
      <c r="E18" s="26"/>
      <c r="F18" s="26">
        <f>SUM(F6:F17)</f>
        <v>0</v>
      </c>
    </row>
    <row r="19" spans="1:6" x14ac:dyDescent="0.2">
      <c r="A19" s="1"/>
      <c r="B19" s="2"/>
      <c r="C19" s="12"/>
      <c r="D19" s="8"/>
      <c r="E19" s="3"/>
      <c r="F19" s="3"/>
    </row>
    <row r="20" spans="1:6" ht="115.15" customHeight="1" x14ac:dyDescent="0.2">
      <c r="A20" s="1"/>
    </row>
    <row r="22" spans="1:6" ht="113.45" customHeight="1" x14ac:dyDescent="0.2"/>
    <row r="24" spans="1:6" ht="31.35" customHeight="1" x14ac:dyDescent="0.2"/>
    <row r="26" spans="1:6" ht="102.4" customHeight="1" x14ac:dyDescent="0.2"/>
    <row r="28" spans="1:6" ht="144" customHeight="1" x14ac:dyDescent="0.2"/>
    <row r="30" spans="1:6" ht="156" customHeight="1" x14ac:dyDescent="0.2"/>
    <row r="32" spans="1:6" ht="156" customHeight="1" x14ac:dyDescent="0.2">
      <c r="B32" s="2"/>
    </row>
    <row r="33" spans="1:6" x14ac:dyDescent="0.2">
      <c r="A33" s="1"/>
      <c r="B33" s="2"/>
      <c r="C33" s="3"/>
      <c r="D33" s="8"/>
      <c r="E33" s="9"/>
      <c r="F33" s="9"/>
    </row>
    <row r="34" spans="1:6" ht="143.44999999999999" customHeight="1" x14ac:dyDescent="0.2">
      <c r="A34" s="1"/>
      <c r="B34" s="2"/>
      <c r="C34" s="3"/>
      <c r="D34" s="8"/>
      <c r="E34" s="9"/>
      <c r="F34" s="9"/>
    </row>
    <row r="35" spans="1:6" x14ac:dyDescent="0.2">
      <c r="A35" s="1"/>
      <c r="B35" s="2"/>
      <c r="C35" s="3"/>
      <c r="D35" s="8"/>
      <c r="E35" s="9"/>
      <c r="F35" s="9"/>
    </row>
    <row r="36" spans="1:6" ht="156" customHeight="1" x14ac:dyDescent="0.2">
      <c r="A36" s="1"/>
      <c r="B36" s="2"/>
      <c r="C36" s="3"/>
      <c r="D36" s="8"/>
      <c r="E36" s="9"/>
      <c r="F36" s="9"/>
    </row>
    <row r="37" spans="1:6" x14ac:dyDescent="0.2">
      <c r="A37" s="1"/>
      <c r="B37" s="2"/>
      <c r="C37" s="3"/>
      <c r="D37" s="8"/>
      <c r="E37" s="9"/>
      <c r="F37" s="9"/>
    </row>
    <row r="38" spans="1:6" ht="147" customHeight="1" x14ac:dyDescent="0.2">
      <c r="A38" s="1"/>
      <c r="B38" s="2"/>
      <c r="C38" s="3"/>
      <c r="D38" s="8"/>
      <c r="E38" s="9"/>
      <c r="F38" s="9"/>
    </row>
    <row r="39" spans="1:6" x14ac:dyDescent="0.2">
      <c r="A39" s="1"/>
      <c r="B39" s="2"/>
      <c r="C39" s="3"/>
      <c r="D39" s="8"/>
      <c r="E39" s="9"/>
      <c r="F39" s="9"/>
    </row>
    <row r="40" spans="1:6" ht="101.45" customHeight="1" x14ac:dyDescent="0.2">
      <c r="A40" s="1"/>
    </row>
    <row r="42" spans="1:6" ht="153" customHeight="1" x14ac:dyDescent="0.2"/>
    <row r="44" spans="1:6" ht="215.45" customHeight="1" x14ac:dyDescent="0.2"/>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3" spans="2:2" x14ac:dyDescent="0.2">
      <c r="B63" s="5"/>
    </row>
    <row r="68" ht="126" customHeight="1" x14ac:dyDescent="0.2"/>
    <row r="70" ht="117" customHeight="1" x14ac:dyDescent="0.2"/>
    <row r="72" ht="114.6" customHeight="1" x14ac:dyDescent="0.2"/>
    <row r="76" ht="58.15" customHeight="1" x14ac:dyDescent="0.2"/>
    <row r="78" ht="58.15" customHeight="1" x14ac:dyDescent="0.2"/>
    <row r="85" ht="99" customHeight="1" x14ac:dyDescent="0.2"/>
    <row r="87" ht="141" customHeight="1" x14ac:dyDescent="0.2"/>
    <row r="89" ht="87" customHeight="1" x14ac:dyDescent="0.2"/>
    <row r="90" ht="17.45" customHeight="1" x14ac:dyDescent="0.2"/>
    <row r="91" ht="87" customHeight="1" x14ac:dyDescent="0.2"/>
    <row r="92" ht="17.45" customHeight="1" x14ac:dyDescent="0.2"/>
    <row r="93" ht="114" customHeight="1" x14ac:dyDescent="0.2"/>
    <row r="94" ht="17.45" customHeight="1" x14ac:dyDescent="0.2"/>
    <row r="96" ht="17.45" customHeight="1" x14ac:dyDescent="0.2"/>
    <row r="99" ht="87.6" customHeight="1" x14ac:dyDescent="0.2"/>
    <row r="101" ht="87.6" customHeight="1" x14ac:dyDescent="0.2"/>
    <row r="103" ht="87.6" customHeight="1" x14ac:dyDescent="0.2"/>
    <row r="110" ht="168.6" customHeight="1" x14ac:dyDescent="0.2"/>
    <row r="112" ht="73.900000000000006" customHeight="1" x14ac:dyDescent="0.2"/>
    <row r="114" ht="158.44999999999999" customHeight="1" x14ac:dyDescent="0.2"/>
    <row r="116" ht="57" customHeight="1" x14ac:dyDescent="0.2"/>
    <row r="118" ht="45" customHeight="1" x14ac:dyDescent="0.2"/>
    <row r="120" ht="60" customHeight="1" x14ac:dyDescent="0.2"/>
    <row r="122" ht="57" customHeight="1" x14ac:dyDescent="0.2"/>
    <row r="128" ht="102.6" customHeight="1" x14ac:dyDescent="0.2"/>
    <row r="130" ht="113.45" customHeight="1" x14ac:dyDescent="0.2"/>
    <row r="132" ht="88.15" customHeight="1" x14ac:dyDescent="0.2"/>
    <row r="134" ht="227.45" customHeight="1" x14ac:dyDescent="0.2"/>
    <row r="138" ht="218.45" customHeight="1" x14ac:dyDescent="0.2"/>
    <row r="140" ht="201" customHeight="1" x14ac:dyDescent="0.2"/>
    <row r="151" ht="58.9" customHeight="1" x14ac:dyDescent="0.2"/>
  </sheetData>
  <pageMargins left="0.7" right="0.7" top="0.75" bottom="0.75" header="0.3" footer="0.3"/>
  <pageSetup paperSize="9" scale="81" fitToHeight="0" orientation="portrait" r:id="rId1"/>
  <rowBreaks count="1" manualBreakCount="1">
    <brk id="1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1"/>
  <sheetViews>
    <sheetView view="pageBreakPreview" topLeftCell="A55" zoomScaleNormal="70" zoomScaleSheetLayoutView="100" workbookViewId="0">
      <selection activeCell="K58" sqref="K5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76</v>
      </c>
      <c r="C1" s="6"/>
      <c r="D1" s="6"/>
      <c r="E1" s="6"/>
      <c r="F1" s="7"/>
    </row>
    <row r="2" spans="1:6" x14ac:dyDescent="0.2">
      <c r="A2" s="4"/>
      <c r="B2" s="5"/>
      <c r="C2" s="6"/>
      <c r="D2" s="6"/>
      <c r="E2" s="6"/>
      <c r="F2" s="7"/>
    </row>
    <row r="3" spans="1:6" ht="210.75" customHeight="1" x14ac:dyDescent="0.2">
      <c r="A3" s="4"/>
      <c r="B3" s="13" t="s">
        <v>189</v>
      </c>
      <c r="C3" s="6"/>
      <c r="D3" s="6"/>
      <c r="E3" s="6"/>
      <c r="F3" s="7"/>
    </row>
    <row r="4" spans="1:6" ht="65.45" customHeight="1" x14ac:dyDescent="0.2">
      <c r="A4" s="30"/>
      <c r="B4" s="13" t="s">
        <v>77</v>
      </c>
      <c r="C4" s="6"/>
      <c r="D4" s="6"/>
      <c r="E4" s="6"/>
      <c r="F4" s="7"/>
    </row>
    <row r="5" spans="1:6" ht="15" x14ac:dyDescent="0.2">
      <c r="A5" s="30"/>
      <c r="B5" s="5"/>
      <c r="C5" s="6"/>
      <c r="D5" s="6"/>
      <c r="E5" s="6"/>
      <c r="F5" s="7"/>
    </row>
    <row r="6" spans="1:6" ht="15" x14ac:dyDescent="0.2">
      <c r="A6" s="30"/>
      <c r="B6" s="5"/>
      <c r="C6" s="6"/>
      <c r="D6" s="6"/>
      <c r="E6" s="6"/>
      <c r="F6" s="7"/>
    </row>
    <row r="7" spans="1:6" ht="15" x14ac:dyDescent="0.25">
      <c r="A7" s="30"/>
      <c r="B7" s="13" t="s">
        <v>70</v>
      </c>
      <c r="C7" s="14" t="s">
        <v>0</v>
      </c>
      <c r="D7" s="14" t="s">
        <v>1</v>
      </c>
      <c r="E7" s="14" t="s">
        <v>2</v>
      </c>
      <c r="F7" s="14" t="s">
        <v>3</v>
      </c>
    </row>
    <row r="8" spans="1:6" ht="15" x14ac:dyDescent="0.25">
      <c r="A8" s="30"/>
      <c r="B8" s="15"/>
      <c r="C8" s="14"/>
      <c r="D8" s="14"/>
      <c r="E8" s="14"/>
      <c r="F8" s="16"/>
    </row>
    <row r="9" spans="1:6" ht="46.15" customHeight="1" x14ac:dyDescent="0.25">
      <c r="A9" s="31" t="s">
        <v>4</v>
      </c>
      <c r="B9" s="17" t="s">
        <v>190</v>
      </c>
      <c r="C9" s="18" t="s">
        <v>7</v>
      </c>
      <c r="D9" s="19">
        <v>20</v>
      </c>
      <c r="E9" s="20">
        <v>0</v>
      </c>
      <c r="F9" s="20">
        <f>D9*E9</f>
        <v>0</v>
      </c>
    </row>
    <row r="10" spans="1:6" ht="15" x14ac:dyDescent="0.25">
      <c r="A10" s="31"/>
      <c r="B10" s="17"/>
      <c r="C10" s="18"/>
      <c r="D10" s="19"/>
      <c r="E10" s="20"/>
      <c r="F10" s="20"/>
    </row>
    <row r="11" spans="1:6" ht="83.25" customHeight="1" x14ac:dyDescent="0.25">
      <c r="A11" s="31" t="s">
        <v>8</v>
      </c>
      <c r="B11" s="68" t="s">
        <v>234</v>
      </c>
      <c r="C11" s="18" t="s">
        <v>7</v>
      </c>
      <c r="D11" s="19">
        <v>20</v>
      </c>
      <c r="E11" s="20">
        <v>0</v>
      </c>
      <c r="F11" s="20">
        <f>D11*E11</f>
        <v>0</v>
      </c>
    </row>
    <row r="12" spans="1:6" ht="15" x14ac:dyDescent="0.25">
      <c r="A12" s="30"/>
      <c r="B12" s="21"/>
      <c r="C12" s="14"/>
      <c r="D12" s="14"/>
      <c r="E12" s="14"/>
      <c r="F12" s="16"/>
    </row>
    <row r="13" spans="1:6" ht="45.6" customHeight="1" x14ac:dyDescent="0.25">
      <c r="A13" s="31" t="s">
        <v>71</v>
      </c>
      <c r="B13" s="17" t="s">
        <v>191</v>
      </c>
      <c r="C13" s="18" t="s">
        <v>78</v>
      </c>
      <c r="D13" s="19">
        <v>105</v>
      </c>
      <c r="E13" s="20">
        <v>0</v>
      </c>
      <c r="F13" s="20">
        <f>D13*E13</f>
        <v>0</v>
      </c>
    </row>
    <row r="14" spans="1:6" ht="15" x14ac:dyDescent="0.25">
      <c r="A14" s="31"/>
      <c r="B14" s="17"/>
      <c r="C14" s="18"/>
      <c r="D14" s="19"/>
      <c r="E14" s="20"/>
      <c r="F14" s="20"/>
    </row>
    <row r="15" spans="1:6" ht="135.75" customHeight="1" x14ac:dyDescent="0.25">
      <c r="A15" s="31" t="s">
        <v>73</v>
      </c>
      <c r="B15" s="60" t="s">
        <v>228</v>
      </c>
      <c r="C15" s="18" t="s">
        <v>7</v>
      </c>
      <c r="D15" s="19">
        <v>173</v>
      </c>
      <c r="E15" s="20">
        <v>0</v>
      </c>
      <c r="F15" s="20">
        <f>D15*E15</f>
        <v>0</v>
      </c>
    </row>
    <row r="16" spans="1:6" ht="15" x14ac:dyDescent="0.25">
      <c r="A16" s="31"/>
      <c r="B16" s="17"/>
      <c r="C16" s="18"/>
      <c r="D16" s="19"/>
      <c r="E16" s="20"/>
      <c r="F16" s="20"/>
    </row>
    <row r="17" spans="1:6" ht="120" x14ac:dyDescent="0.25">
      <c r="A17" s="31" t="s">
        <v>74</v>
      </c>
      <c r="B17" s="60" t="s">
        <v>227</v>
      </c>
      <c r="C17" s="18" t="s">
        <v>11</v>
      </c>
      <c r="D17" s="19">
        <v>11</v>
      </c>
      <c r="E17" s="20">
        <v>0</v>
      </c>
      <c r="F17" s="20">
        <f>D17*E17</f>
        <v>0</v>
      </c>
    </row>
    <row r="18" spans="1:6" ht="15" x14ac:dyDescent="0.25">
      <c r="A18" s="31"/>
      <c r="B18" s="60"/>
      <c r="C18" s="18"/>
      <c r="D18" s="19"/>
      <c r="E18" s="20"/>
      <c r="F18" s="20"/>
    </row>
    <row r="19" spans="1:6" ht="60" customHeight="1" x14ac:dyDescent="0.25">
      <c r="A19" s="31" t="s">
        <v>75</v>
      </c>
      <c r="B19" s="60" t="s">
        <v>230</v>
      </c>
      <c r="C19" s="18" t="s">
        <v>108</v>
      </c>
      <c r="D19" s="19">
        <v>10</v>
      </c>
      <c r="E19" s="20">
        <v>0</v>
      </c>
      <c r="F19" s="20">
        <f>D19*E19</f>
        <v>0</v>
      </c>
    </row>
    <row r="20" spans="1:6" ht="15" x14ac:dyDescent="0.25">
      <c r="A20" s="31"/>
      <c r="B20" s="17"/>
      <c r="C20" s="18"/>
      <c r="D20" s="19"/>
      <c r="E20" s="20"/>
      <c r="F20" s="20"/>
    </row>
    <row r="21" spans="1:6" ht="45" x14ac:dyDescent="0.25">
      <c r="A21" s="31" t="s">
        <v>79</v>
      </c>
      <c r="B21" s="17" t="s">
        <v>192</v>
      </c>
      <c r="C21" s="18" t="s">
        <v>11</v>
      </c>
      <c r="D21" s="19">
        <v>2</v>
      </c>
      <c r="E21" s="20">
        <v>0</v>
      </c>
      <c r="F21" s="20">
        <f>D21*E21</f>
        <v>0</v>
      </c>
    </row>
    <row r="22" spans="1:6" ht="15" x14ac:dyDescent="0.25">
      <c r="A22" s="31"/>
      <c r="B22" s="17"/>
      <c r="C22" s="18"/>
      <c r="D22" s="19"/>
      <c r="E22" s="20"/>
      <c r="F22" s="20"/>
    </row>
    <row r="23" spans="1:6" ht="60" x14ac:dyDescent="0.25">
      <c r="A23" s="31" t="s">
        <v>80</v>
      </c>
      <c r="B23" s="17" t="s">
        <v>193</v>
      </c>
      <c r="C23" s="18" t="s">
        <v>11</v>
      </c>
      <c r="D23" s="19">
        <v>1</v>
      </c>
      <c r="E23" s="20">
        <v>0</v>
      </c>
      <c r="F23" s="20">
        <f>D23*E23</f>
        <v>0</v>
      </c>
    </row>
    <row r="24" spans="1:6" ht="15" x14ac:dyDescent="0.25">
      <c r="A24" s="31"/>
      <c r="B24" s="17"/>
      <c r="C24" s="18"/>
      <c r="D24" s="19"/>
      <c r="E24" s="20"/>
      <c r="F24" s="20"/>
    </row>
    <row r="25" spans="1:6" ht="48" customHeight="1" x14ac:dyDescent="0.25">
      <c r="A25" s="31" t="s">
        <v>81</v>
      </c>
      <c r="B25" s="17" t="s">
        <v>85</v>
      </c>
      <c r="C25" s="18" t="s">
        <v>11</v>
      </c>
      <c r="D25" s="19">
        <v>1</v>
      </c>
      <c r="E25" s="20">
        <v>0</v>
      </c>
      <c r="F25" s="20">
        <f>D25*E25</f>
        <v>0</v>
      </c>
    </row>
    <row r="26" spans="1:6" ht="15" x14ac:dyDescent="0.25">
      <c r="A26" s="31"/>
      <c r="B26" s="17"/>
      <c r="C26" s="18"/>
      <c r="D26" s="19"/>
      <c r="E26" s="20"/>
      <c r="F26" s="20"/>
    </row>
    <row r="27" spans="1:6" ht="45" x14ac:dyDescent="0.25">
      <c r="A27" s="31" t="s">
        <v>82</v>
      </c>
      <c r="B27" s="17" t="s">
        <v>194</v>
      </c>
      <c r="C27" s="18" t="s">
        <v>11</v>
      </c>
      <c r="D27" s="19">
        <v>1</v>
      </c>
      <c r="E27" s="20">
        <v>0</v>
      </c>
      <c r="F27" s="20">
        <f>D27*E27</f>
        <v>0</v>
      </c>
    </row>
    <row r="28" spans="1:6" ht="15" x14ac:dyDescent="0.25">
      <c r="A28" s="31"/>
      <c r="B28" s="17"/>
      <c r="C28" s="18"/>
      <c r="D28" s="19"/>
      <c r="E28" s="20"/>
      <c r="F28" s="20"/>
    </row>
    <row r="29" spans="1:6" ht="46.15" customHeight="1" x14ac:dyDescent="0.25">
      <c r="A29" s="31" t="s">
        <v>83</v>
      </c>
      <c r="B29" s="68" t="s">
        <v>235</v>
      </c>
      <c r="C29" s="18" t="s">
        <v>11</v>
      </c>
      <c r="D29" s="19">
        <v>3</v>
      </c>
      <c r="E29" s="20">
        <v>0</v>
      </c>
      <c r="F29" s="20">
        <f>D29*E29</f>
        <v>0</v>
      </c>
    </row>
    <row r="30" spans="1:6" ht="15" x14ac:dyDescent="0.25">
      <c r="A30" s="31"/>
      <c r="B30" s="17"/>
      <c r="C30" s="18"/>
      <c r="D30" s="19"/>
      <c r="E30" s="20"/>
      <c r="F30" s="20"/>
    </row>
    <row r="31" spans="1:6" ht="45" x14ac:dyDescent="0.25">
      <c r="A31" s="31" t="s">
        <v>12</v>
      </c>
      <c r="B31" s="17" t="s">
        <v>86</v>
      </c>
      <c r="C31" s="18" t="s">
        <v>11</v>
      </c>
      <c r="D31" s="19">
        <v>1</v>
      </c>
      <c r="E31" s="20">
        <v>0</v>
      </c>
      <c r="F31" s="20">
        <f>D31*E31</f>
        <v>0</v>
      </c>
    </row>
    <row r="32" spans="1:6" ht="15" x14ac:dyDescent="0.25">
      <c r="A32" s="31"/>
      <c r="B32" s="17"/>
      <c r="C32" s="18"/>
      <c r="D32" s="19"/>
      <c r="E32" s="20"/>
      <c r="F32" s="20"/>
    </row>
    <row r="33" spans="1:6" ht="34.15" customHeight="1" x14ac:dyDescent="0.25">
      <c r="A33" s="31" t="s">
        <v>13</v>
      </c>
      <c r="B33" s="17" t="s">
        <v>87</v>
      </c>
      <c r="C33" s="18" t="s">
        <v>78</v>
      </c>
      <c r="D33" s="19">
        <v>20</v>
      </c>
      <c r="E33" s="20">
        <v>0</v>
      </c>
      <c r="F33" s="20">
        <f>D33*E33</f>
        <v>0</v>
      </c>
    </row>
    <row r="34" spans="1:6" ht="15" x14ac:dyDescent="0.25">
      <c r="A34" s="31"/>
      <c r="B34" s="17"/>
      <c r="C34" s="18"/>
      <c r="D34" s="19"/>
      <c r="E34" s="20"/>
      <c r="F34" s="20"/>
    </row>
    <row r="35" spans="1:6" ht="47.45" customHeight="1" x14ac:dyDescent="0.25">
      <c r="A35" s="31" t="s">
        <v>14</v>
      </c>
      <c r="B35" s="17" t="s">
        <v>195</v>
      </c>
      <c r="C35" s="18" t="s">
        <v>10</v>
      </c>
      <c r="D35" s="19">
        <v>1</v>
      </c>
      <c r="E35" s="20">
        <v>0</v>
      </c>
      <c r="F35" s="20">
        <f>D35*E35</f>
        <v>0</v>
      </c>
    </row>
    <row r="36" spans="1:6" ht="15" x14ac:dyDescent="0.25">
      <c r="A36" s="31"/>
      <c r="B36" s="17"/>
      <c r="C36" s="18"/>
      <c r="D36" s="19"/>
      <c r="E36" s="20"/>
      <c r="F36" s="20"/>
    </row>
    <row r="37" spans="1:6" ht="60" x14ac:dyDescent="0.25">
      <c r="A37" s="31" t="s">
        <v>15</v>
      </c>
      <c r="B37" s="17" t="s">
        <v>196</v>
      </c>
      <c r="C37" s="18" t="s">
        <v>7</v>
      </c>
      <c r="D37" s="19">
        <v>73</v>
      </c>
      <c r="E37" s="20">
        <v>0</v>
      </c>
      <c r="F37" s="20">
        <f>D37*E37</f>
        <v>0</v>
      </c>
    </row>
    <row r="38" spans="1:6" ht="15" x14ac:dyDescent="0.25">
      <c r="A38" s="31"/>
      <c r="B38" s="17"/>
      <c r="C38" s="18"/>
      <c r="D38" s="19"/>
      <c r="E38" s="20"/>
      <c r="F38" s="20"/>
    </row>
    <row r="39" spans="1:6" ht="60" x14ac:dyDescent="0.25">
      <c r="A39" s="31" t="s">
        <v>16</v>
      </c>
      <c r="B39" s="68" t="s">
        <v>236</v>
      </c>
      <c r="C39" s="18" t="s">
        <v>7</v>
      </c>
      <c r="D39" s="19">
        <v>38</v>
      </c>
      <c r="E39" s="20">
        <v>0</v>
      </c>
      <c r="F39" s="20">
        <f>D39*E39</f>
        <v>0</v>
      </c>
    </row>
    <row r="40" spans="1:6" ht="15" x14ac:dyDescent="0.25">
      <c r="A40" s="31"/>
      <c r="B40" s="17"/>
      <c r="C40" s="18"/>
      <c r="D40" s="19"/>
      <c r="E40" s="20"/>
      <c r="F40" s="20"/>
    </row>
    <row r="41" spans="1:6" ht="90" x14ac:dyDescent="0.25">
      <c r="A41" s="31" t="s">
        <v>17</v>
      </c>
      <c r="B41" s="68" t="s">
        <v>237</v>
      </c>
      <c r="C41" s="18" t="s">
        <v>7</v>
      </c>
      <c r="D41" s="19">
        <v>21</v>
      </c>
      <c r="E41" s="20">
        <v>0</v>
      </c>
      <c r="F41" s="20">
        <f>D41*E41</f>
        <v>0</v>
      </c>
    </row>
    <row r="42" spans="1:6" ht="15" x14ac:dyDescent="0.25">
      <c r="A42" s="31"/>
      <c r="B42" s="17"/>
      <c r="C42" s="18"/>
      <c r="D42" s="19"/>
      <c r="E42" s="20"/>
      <c r="F42" s="20"/>
    </row>
    <row r="43" spans="1:6" ht="60" x14ac:dyDescent="0.25">
      <c r="A43" s="31" t="s">
        <v>84</v>
      </c>
      <c r="B43" s="17" t="s">
        <v>197</v>
      </c>
      <c r="C43" s="18" t="s">
        <v>7</v>
      </c>
      <c r="D43" s="19">
        <v>17</v>
      </c>
      <c r="E43" s="20">
        <v>0</v>
      </c>
      <c r="F43" s="20">
        <f>D43*E43</f>
        <v>0</v>
      </c>
    </row>
    <row r="44" spans="1:6" ht="15" x14ac:dyDescent="0.25">
      <c r="A44" s="31"/>
      <c r="B44" s="17"/>
      <c r="C44" s="18"/>
      <c r="D44" s="19"/>
      <c r="E44" s="20"/>
      <c r="F44" s="20"/>
    </row>
    <row r="45" spans="1:6" ht="60" x14ac:dyDescent="0.25">
      <c r="A45" s="31" t="s">
        <v>88</v>
      </c>
      <c r="B45" s="17" t="s">
        <v>198</v>
      </c>
      <c r="C45" s="18" t="s">
        <v>78</v>
      </c>
      <c r="D45" s="19">
        <v>4.5</v>
      </c>
      <c r="E45" s="20">
        <v>0</v>
      </c>
      <c r="F45" s="20">
        <f>D45*E45</f>
        <v>0</v>
      </c>
    </row>
    <row r="46" spans="1:6" ht="15" x14ac:dyDescent="0.25">
      <c r="A46" s="31"/>
      <c r="B46" s="17"/>
      <c r="C46" s="18"/>
      <c r="D46" s="19"/>
      <c r="E46" s="20"/>
      <c r="F46" s="20"/>
    </row>
    <row r="47" spans="1:6" ht="60" x14ac:dyDescent="0.25">
      <c r="A47" s="31" t="s">
        <v>89</v>
      </c>
      <c r="B47" s="17" t="s">
        <v>199</v>
      </c>
      <c r="C47" s="18" t="s">
        <v>78</v>
      </c>
      <c r="D47" s="19">
        <v>3.5</v>
      </c>
      <c r="E47" s="20">
        <v>0</v>
      </c>
      <c r="F47" s="20">
        <f>D47*E47</f>
        <v>0</v>
      </c>
    </row>
    <row r="48" spans="1:6" ht="15" x14ac:dyDescent="0.25">
      <c r="A48" s="31"/>
      <c r="B48" s="17"/>
      <c r="C48" s="18"/>
      <c r="D48" s="19"/>
      <c r="E48" s="20"/>
      <c r="F48" s="20"/>
    </row>
    <row r="49" spans="1:6" ht="60" x14ac:dyDescent="0.25">
      <c r="A49" s="31" t="s">
        <v>90</v>
      </c>
      <c r="B49" s="17" t="s">
        <v>200</v>
      </c>
      <c r="C49" s="18" t="s">
        <v>78</v>
      </c>
      <c r="D49" s="19">
        <v>9.1999999999999993</v>
      </c>
      <c r="E49" s="20">
        <v>0</v>
      </c>
      <c r="F49" s="20">
        <f>D49*E49</f>
        <v>0</v>
      </c>
    </row>
    <row r="50" spans="1:6" ht="15" x14ac:dyDescent="0.25">
      <c r="A50" s="31"/>
      <c r="B50" s="17"/>
      <c r="C50" s="18"/>
      <c r="D50" s="19"/>
      <c r="E50" s="20"/>
      <c r="F50" s="20"/>
    </row>
    <row r="51" spans="1:6" ht="45" x14ac:dyDescent="0.25">
      <c r="A51" s="31" t="s">
        <v>91</v>
      </c>
      <c r="B51" s="17" t="s">
        <v>201</v>
      </c>
      <c r="C51" s="18" t="s">
        <v>78</v>
      </c>
      <c r="D51" s="19">
        <v>22</v>
      </c>
      <c r="E51" s="20">
        <v>0</v>
      </c>
      <c r="F51" s="20">
        <f>D51*E51</f>
        <v>0</v>
      </c>
    </row>
    <row r="52" spans="1:6" ht="15" x14ac:dyDescent="0.25">
      <c r="A52" s="31"/>
      <c r="B52" s="17"/>
      <c r="C52" s="18"/>
      <c r="D52" s="19"/>
      <c r="E52" s="20"/>
      <c r="F52" s="20"/>
    </row>
    <row r="53" spans="1:6" ht="60" x14ac:dyDescent="0.25">
      <c r="A53" s="31" t="s">
        <v>92</v>
      </c>
      <c r="B53" s="17" t="s">
        <v>202</v>
      </c>
      <c r="C53" s="18" t="s">
        <v>7</v>
      </c>
      <c r="D53" s="19">
        <v>0.8</v>
      </c>
      <c r="E53" s="20">
        <v>0</v>
      </c>
      <c r="F53" s="20">
        <f>D53*E53</f>
        <v>0</v>
      </c>
    </row>
    <row r="54" spans="1:6" ht="15" x14ac:dyDescent="0.25">
      <c r="A54" s="31"/>
      <c r="B54" s="17"/>
      <c r="C54" s="18"/>
      <c r="D54" s="19"/>
      <c r="E54" s="20"/>
      <c r="F54" s="20"/>
    </row>
    <row r="55" spans="1:6" ht="90" x14ac:dyDescent="0.25">
      <c r="A55" s="31" t="s">
        <v>93</v>
      </c>
      <c r="B55" s="17" t="s">
        <v>203</v>
      </c>
      <c r="C55" s="18" t="s">
        <v>7</v>
      </c>
      <c r="D55" s="19">
        <v>96.5</v>
      </c>
      <c r="E55" s="20">
        <v>0</v>
      </c>
      <c r="F55" s="20">
        <f>D55*E55</f>
        <v>0</v>
      </c>
    </row>
    <row r="56" spans="1:6" ht="15" x14ac:dyDescent="0.25">
      <c r="A56" s="31"/>
      <c r="B56" s="17"/>
      <c r="C56" s="18"/>
      <c r="D56" s="19"/>
      <c r="E56" s="20"/>
      <c r="F56" s="20"/>
    </row>
    <row r="57" spans="1:6" ht="90" x14ac:dyDescent="0.25">
      <c r="A57" s="31" t="s">
        <v>94</v>
      </c>
      <c r="B57" s="17" t="s">
        <v>204</v>
      </c>
      <c r="C57" s="18" t="s">
        <v>7</v>
      </c>
      <c r="D57" s="19">
        <v>18.3</v>
      </c>
      <c r="E57" s="20">
        <v>0</v>
      </c>
      <c r="F57" s="20">
        <f>D57*E57</f>
        <v>0</v>
      </c>
    </row>
    <row r="58" spans="1:6" ht="15" x14ac:dyDescent="0.25">
      <c r="A58" s="31"/>
      <c r="B58" s="17"/>
      <c r="C58" s="18"/>
      <c r="D58" s="19"/>
      <c r="E58" s="20"/>
      <c r="F58" s="20"/>
    </row>
    <row r="59" spans="1:6" ht="15" x14ac:dyDescent="0.25">
      <c r="A59" s="31" t="s">
        <v>95</v>
      </c>
      <c r="B59" s="17" t="s">
        <v>98</v>
      </c>
      <c r="C59" s="18" t="s">
        <v>11</v>
      </c>
      <c r="D59" s="19">
        <v>6</v>
      </c>
      <c r="E59" s="20">
        <v>0</v>
      </c>
      <c r="F59" s="20">
        <f>D59*E59</f>
        <v>0</v>
      </c>
    </row>
    <row r="60" spans="1:6" ht="15" x14ac:dyDescent="0.25">
      <c r="A60" s="31"/>
      <c r="B60" s="17"/>
      <c r="C60" s="18"/>
      <c r="D60" s="19"/>
      <c r="E60" s="20"/>
      <c r="F60" s="20"/>
    </row>
    <row r="61" spans="1:6" ht="30" x14ac:dyDescent="0.25">
      <c r="A61" s="31" t="s">
        <v>96</v>
      </c>
      <c r="B61" s="17" t="s">
        <v>99</v>
      </c>
      <c r="C61" s="18" t="s">
        <v>11</v>
      </c>
      <c r="D61" s="19">
        <v>1</v>
      </c>
      <c r="E61" s="20">
        <v>0</v>
      </c>
      <c r="F61" s="20">
        <f>D61*E61</f>
        <v>0</v>
      </c>
    </row>
    <row r="62" spans="1:6" ht="15" x14ac:dyDescent="0.25">
      <c r="A62" s="31"/>
      <c r="B62" s="17"/>
      <c r="C62" s="18"/>
      <c r="D62" s="19"/>
      <c r="E62" s="20"/>
      <c r="F62" s="20"/>
    </row>
    <row r="63" spans="1:6" ht="60" x14ac:dyDescent="0.25">
      <c r="A63" s="31" t="s">
        <v>97</v>
      </c>
      <c r="B63" s="17" t="s">
        <v>205</v>
      </c>
      <c r="C63" s="18" t="s">
        <v>10</v>
      </c>
      <c r="D63" s="19">
        <v>1</v>
      </c>
      <c r="E63" s="20">
        <v>0</v>
      </c>
      <c r="F63" s="20">
        <f>D63*E63</f>
        <v>0</v>
      </c>
    </row>
    <row r="64" spans="1:6" ht="15" x14ac:dyDescent="0.25">
      <c r="A64" s="31"/>
      <c r="B64" s="17"/>
      <c r="C64" s="18"/>
      <c r="D64" s="19"/>
      <c r="E64" s="20"/>
      <c r="F64" s="20"/>
    </row>
    <row r="65" spans="1:6" ht="15" x14ac:dyDescent="0.25">
      <c r="A65" s="31" t="s">
        <v>229</v>
      </c>
      <c r="B65" s="17" t="s">
        <v>100</v>
      </c>
      <c r="C65" s="18" t="s">
        <v>10</v>
      </c>
      <c r="D65" s="19">
        <v>1</v>
      </c>
      <c r="E65" s="20">
        <v>0</v>
      </c>
      <c r="F65" s="20">
        <f>D65*E65</f>
        <v>0</v>
      </c>
    </row>
    <row r="66" spans="1:6" ht="15" x14ac:dyDescent="0.25">
      <c r="A66" s="31"/>
      <c r="B66" s="17"/>
      <c r="C66" s="18"/>
      <c r="D66" s="19"/>
      <c r="E66" s="20"/>
      <c r="F66" s="20"/>
    </row>
    <row r="67" spans="1:6" ht="15" x14ac:dyDescent="0.25">
      <c r="A67" s="1"/>
      <c r="B67" s="22"/>
      <c r="C67" s="18"/>
      <c r="D67" s="19"/>
      <c r="E67" s="20"/>
      <c r="F67" s="33"/>
    </row>
    <row r="68" spans="1:6" ht="18.600000000000001" customHeight="1" x14ac:dyDescent="0.25">
      <c r="A68" s="1"/>
      <c r="B68" s="23" t="s">
        <v>5</v>
      </c>
      <c r="C68" s="24"/>
      <c r="D68" s="25"/>
      <c r="E68" s="26"/>
      <c r="F68" s="26">
        <f>SUM(F9:F67)</f>
        <v>0</v>
      </c>
    </row>
    <row r="69" spans="1:6" x14ac:dyDescent="0.2">
      <c r="A69" s="1"/>
      <c r="B69" s="2"/>
      <c r="C69" s="12"/>
      <c r="D69" s="8"/>
      <c r="E69" s="3"/>
      <c r="F69" s="3"/>
    </row>
    <row r="70" spans="1:6" ht="115.15" customHeight="1" x14ac:dyDescent="0.2">
      <c r="A70" s="1"/>
    </row>
    <row r="72" spans="1:6" ht="113.45" customHeight="1" x14ac:dyDescent="0.2"/>
    <row r="74" spans="1:6" ht="31.35" customHeight="1" x14ac:dyDescent="0.2"/>
    <row r="76" spans="1:6" ht="102.4" customHeight="1" x14ac:dyDescent="0.2"/>
    <row r="78" spans="1:6" ht="144" customHeight="1" x14ac:dyDescent="0.2"/>
    <row r="80" spans="1:6" ht="156" customHeight="1" x14ac:dyDescent="0.2"/>
    <row r="82" spans="1:6" ht="156" customHeight="1" x14ac:dyDescent="0.2">
      <c r="B82" s="2"/>
    </row>
    <row r="83" spans="1:6" x14ac:dyDescent="0.2">
      <c r="A83" s="1"/>
      <c r="B83" s="2"/>
      <c r="C83" s="3"/>
      <c r="D83" s="8"/>
      <c r="E83" s="9"/>
      <c r="F83" s="9"/>
    </row>
    <row r="84" spans="1:6" ht="143.44999999999999" customHeight="1" x14ac:dyDescent="0.2">
      <c r="A84" s="1"/>
      <c r="B84" s="2"/>
      <c r="C84" s="3"/>
      <c r="D84" s="8"/>
      <c r="E84" s="9"/>
      <c r="F84" s="9"/>
    </row>
    <row r="85" spans="1:6" x14ac:dyDescent="0.2">
      <c r="A85" s="1"/>
      <c r="B85" s="2"/>
      <c r="C85" s="3"/>
      <c r="D85" s="8"/>
      <c r="E85" s="9"/>
      <c r="F85" s="9"/>
    </row>
    <row r="86" spans="1:6" ht="156" customHeight="1" x14ac:dyDescent="0.2">
      <c r="A86" s="1"/>
      <c r="B86" s="2"/>
      <c r="C86" s="3"/>
      <c r="D86" s="8"/>
      <c r="E86" s="9"/>
      <c r="F86" s="9"/>
    </row>
    <row r="87" spans="1:6" x14ac:dyDescent="0.2">
      <c r="A87" s="1"/>
      <c r="B87" s="2"/>
      <c r="C87" s="3"/>
      <c r="D87" s="8"/>
      <c r="E87" s="9"/>
      <c r="F87" s="9"/>
    </row>
    <row r="88" spans="1:6" ht="147" customHeight="1" x14ac:dyDescent="0.2">
      <c r="A88" s="1"/>
      <c r="B88" s="2"/>
      <c r="C88" s="3"/>
      <c r="D88" s="8"/>
      <c r="E88" s="9"/>
      <c r="F88" s="9"/>
    </row>
    <row r="89" spans="1:6" x14ac:dyDescent="0.2">
      <c r="A89" s="1"/>
      <c r="B89" s="2"/>
      <c r="C89" s="3"/>
      <c r="D89" s="8"/>
      <c r="E89" s="9"/>
      <c r="F89" s="9"/>
    </row>
    <row r="90" spans="1:6" ht="101.45" customHeight="1" x14ac:dyDescent="0.2">
      <c r="A90" s="1"/>
    </row>
    <row r="92" spans="1:6" ht="153" customHeight="1" x14ac:dyDescent="0.2"/>
    <row r="94" spans="1:6" ht="215.45" customHeight="1" x14ac:dyDescent="0.2"/>
    <row r="107" spans="2:2" x14ac:dyDescent="0.2">
      <c r="B107" s="5"/>
    </row>
    <row r="108" spans="2:2" x14ac:dyDescent="0.2">
      <c r="B108" s="5"/>
    </row>
    <row r="109" spans="2:2" x14ac:dyDescent="0.2">
      <c r="B109" s="5"/>
    </row>
    <row r="110" spans="2:2" x14ac:dyDescent="0.2">
      <c r="B110" s="5"/>
    </row>
    <row r="111" spans="2:2" x14ac:dyDescent="0.2">
      <c r="B111" s="5"/>
    </row>
    <row r="112" spans="2:2" x14ac:dyDescent="0.2">
      <c r="B112" s="5"/>
    </row>
    <row r="113" spans="2:2" x14ac:dyDescent="0.2">
      <c r="B113" s="5"/>
    </row>
    <row r="118" spans="2:2" ht="126" customHeight="1" x14ac:dyDescent="0.2"/>
    <row r="120" spans="2:2" ht="117" customHeight="1" x14ac:dyDescent="0.2"/>
    <row r="122" spans="2:2" ht="114.6" customHeight="1" x14ac:dyDescent="0.2"/>
    <row r="126" spans="2:2" ht="58.15" customHeight="1" x14ac:dyDescent="0.2"/>
    <row r="128" spans="2:2" ht="58.15" customHeight="1" x14ac:dyDescent="0.2"/>
    <row r="135" ht="99" customHeight="1" x14ac:dyDescent="0.2"/>
    <row r="137" ht="141" customHeight="1" x14ac:dyDescent="0.2"/>
    <row r="139" ht="87" customHeight="1" x14ac:dyDescent="0.2"/>
    <row r="140" ht="17.45" customHeight="1" x14ac:dyDescent="0.2"/>
    <row r="141" ht="87" customHeight="1" x14ac:dyDescent="0.2"/>
    <row r="142" ht="17.45" customHeight="1" x14ac:dyDescent="0.2"/>
    <row r="143" ht="114" customHeight="1" x14ac:dyDescent="0.2"/>
    <row r="144" ht="17.45" customHeight="1" x14ac:dyDescent="0.2"/>
    <row r="146" ht="17.45" customHeight="1" x14ac:dyDescent="0.2"/>
    <row r="149" ht="87.6" customHeight="1" x14ac:dyDescent="0.2"/>
    <row r="151" ht="87.6" customHeight="1" x14ac:dyDescent="0.2"/>
    <row r="153" ht="87.6" customHeight="1" x14ac:dyDescent="0.2"/>
    <row r="160" ht="168.6" customHeight="1" x14ac:dyDescent="0.2"/>
    <row r="162" ht="73.900000000000006" customHeight="1" x14ac:dyDescent="0.2"/>
    <row r="164" ht="158.44999999999999" customHeight="1" x14ac:dyDescent="0.2"/>
    <row r="166" ht="57" customHeight="1" x14ac:dyDescent="0.2"/>
    <row r="168" ht="45" customHeight="1" x14ac:dyDescent="0.2"/>
    <row r="170" ht="60" customHeight="1" x14ac:dyDescent="0.2"/>
    <row r="172" ht="57" customHeight="1" x14ac:dyDescent="0.2"/>
    <row r="178" ht="102.6" customHeight="1" x14ac:dyDescent="0.2"/>
    <row r="180" ht="113.45" customHeight="1" x14ac:dyDescent="0.2"/>
    <row r="182" ht="88.15" customHeight="1" x14ac:dyDescent="0.2"/>
    <row r="184" ht="227.45" customHeight="1" x14ac:dyDescent="0.2"/>
    <row r="188" ht="218.45" customHeight="1" x14ac:dyDescent="0.2"/>
    <row r="190" ht="201" customHeight="1" x14ac:dyDescent="0.2"/>
    <row r="201" ht="58.9" customHeight="1" x14ac:dyDescent="0.2"/>
  </sheetData>
  <pageMargins left="0.7" right="0.7" top="0.75" bottom="0.75" header="0.3" footer="0.3"/>
  <pageSetup paperSize="9" scale="81" fitToHeight="0" orientation="portrait" r:id="rId1"/>
  <rowBreaks count="1" manualBreakCount="1">
    <brk id="6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6"/>
  <sheetViews>
    <sheetView view="pageBreakPreview" zoomScaleNormal="70" zoomScaleSheetLayoutView="100" workbookViewId="0">
      <selection activeCell="F13" sqref="F1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101</v>
      </c>
      <c r="C1" s="6"/>
      <c r="D1" s="6"/>
      <c r="E1" s="6"/>
      <c r="F1" s="7"/>
    </row>
    <row r="2" spans="1:6" x14ac:dyDescent="0.2">
      <c r="A2" s="4"/>
      <c r="B2" s="5"/>
      <c r="C2" s="6"/>
      <c r="D2" s="6"/>
      <c r="E2" s="6"/>
      <c r="F2" s="7"/>
    </row>
    <row r="3" spans="1:6" ht="66" customHeight="1" x14ac:dyDescent="0.2">
      <c r="A3" s="4"/>
      <c r="B3" s="13" t="s">
        <v>102</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135" customHeight="1" x14ac:dyDescent="0.25">
      <c r="A8" s="31" t="s">
        <v>4</v>
      </c>
      <c r="B8" s="68" t="s">
        <v>238</v>
      </c>
      <c r="C8" s="18" t="s">
        <v>78</v>
      </c>
      <c r="D8" s="19">
        <v>40</v>
      </c>
      <c r="E8" s="20">
        <v>0</v>
      </c>
      <c r="F8" s="20">
        <f>D8*E8</f>
        <v>0</v>
      </c>
    </row>
    <row r="9" spans="1:6" ht="15" x14ac:dyDescent="0.25">
      <c r="A9" s="31"/>
      <c r="B9" s="17"/>
      <c r="C9" s="18"/>
      <c r="D9" s="19"/>
      <c r="E9" s="20"/>
      <c r="F9" s="20"/>
    </row>
    <row r="10" spans="1:6" ht="99.75" customHeight="1" x14ac:dyDescent="0.25">
      <c r="A10" s="31" t="s">
        <v>8</v>
      </c>
      <c r="B10" s="17" t="s">
        <v>206</v>
      </c>
      <c r="C10" s="18" t="s">
        <v>7</v>
      </c>
      <c r="D10" s="19">
        <v>457.43</v>
      </c>
      <c r="E10" s="20">
        <v>0</v>
      </c>
      <c r="F10" s="20">
        <f>D10*E10</f>
        <v>0</v>
      </c>
    </row>
    <row r="11" spans="1:6" ht="15" x14ac:dyDescent="0.25">
      <c r="A11" s="4"/>
      <c r="B11" s="21"/>
      <c r="C11" s="14"/>
      <c r="D11" s="14"/>
      <c r="E11" s="14"/>
      <c r="F11" s="16"/>
    </row>
    <row r="12" spans="1:6" ht="15" x14ac:dyDescent="0.25">
      <c r="A12" s="1"/>
      <c r="B12" s="22"/>
      <c r="C12" s="18"/>
      <c r="D12" s="19"/>
      <c r="E12" s="20"/>
      <c r="F12" s="20"/>
    </row>
    <row r="13" spans="1:6" ht="18.600000000000001" customHeight="1" x14ac:dyDescent="0.25">
      <c r="A13" s="1"/>
      <c r="B13" s="23" t="s">
        <v>5</v>
      </c>
      <c r="C13" s="24"/>
      <c r="D13" s="25"/>
      <c r="E13" s="26"/>
      <c r="F13" s="26">
        <f>SUM(F8:F12)</f>
        <v>0</v>
      </c>
    </row>
    <row r="14" spans="1:6" x14ac:dyDescent="0.2">
      <c r="A14" s="1"/>
      <c r="B14" s="2"/>
      <c r="C14" s="12"/>
      <c r="D14" s="8"/>
      <c r="E14" s="3"/>
      <c r="F14" s="3"/>
    </row>
    <row r="15" spans="1:6" ht="115.15" customHeight="1" x14ac:dyDescent="0.2">
      <c r="A15" s="1"/>
    </row>
    <row r="17" spans="1:6" ht="113.45" customHeight="1" x14ac:dyDescent="0.2"/>
    <row r="19" spans="1:6" ht="31.35" customHeight="1" x14ac:dyDescent="0.2"/>
    <row r="21" spans="1:6" ht="102.4" customHeight="1" x14ac:dyDescent="0.2"/>
    <row r="23" spans="1:6" ht="144" customHeight="1" x14ac:dyDescent="0.2"/>
    <row r="25" spans="1:6" ht="156" customHeight="1" x14ac:dyDescent="0.2"/>
    <row r="27" spans="1:6" ht="156" customHeight="1" x14ac:dyDescent="0.2">
      <c r="B27" s="2"/>
    </row>
    <row r="28" spans="1:6" x14ac:dyDescent="0.2">
      <c r="A28" s="1"/>
      <c r="B28" s="2"/>
      <c r="C28" s="3"/>
      <c r="D28" s="8"/>
      <c r="E28" s="9"/>
      <c r="F28" s="9"/>
    </row>
    <row r="29" spans="1:6" ht="143.44999999999999" customHeight="1" x14ac:dyDescent="0.2">
      <c r="A29" s="1"/>
      <c r="B29" s="2"/>
      <c r="C29" s="3"/>
      <c r="D29" s="8"/>
      <c r="E29" s="9"/>
      <c r="F29" s="9"/>
    </row>
    <row r="30" spans="1:6" x14ac:dyDescent="0.2">
      <c r="A30" s="1"/>
      <c r="B30" s="2"/>
      <c r="C30" s="3"/>
      <c r="D30" s="8"/>
      <c r="E30" s="9"/>
      <c r="F30" s="9"/>
    </row>
    <row r="31" spans="1:6" ht="156" customHeight="1" x14ac:dyDescent="0.2">
      <c r="A31" s="1"/>
      <c r="B31" s="2"/>
      <c r="C31" s="3"/>
      <c r="D31" s="8"/>
      <c r="E31" s="9"/>
      <c r="F31" s="9"/>
    </row>
    <row r="32" spans="1:6" x14ac:dyDescent="0.2">
      <c r="A32" s="1"/>
      <c r="B32" s="2"/>
      <c r="C32" s="3"/>
      <c r="D32" s="8"/>
      <c r="E32" s="9"/>
      <c r="F32" s="9"/>
    </row>
    <row r="33" spans="1:6" ht="147" customHeight="1" x14ac:dyDescent="0.2">
      <c r="A33" s="1"/>
      <c r="B33" s="2"/>
      <c r="C33" s="3"/>
      <c r="D33" s="8"/>
      <c r="E33" s="9"/>
      <c r="F33" s="9"/>
    </row>
    <row r="34" spans="1:6" x14ac:dyDescent="0.2">
      <c r="A34" s="1"/>
      <c r="B34" s="2"/>
      <c r="C34" s="3"/>
      <c r="D34" s="8"/>
      <c r="E34" s="9"/>
      <c r="F34" s="9"/>
    </row>
    <row r="35" spans="1:6" ht="101.45" customHeight="1" x14ac:dyDescent="0.2">
      <c r="A35" s="1"/>
    </row>
    <row r="37" spans="1:6" ht="153" customHeight="1" x14ac:dyDescent="0.2"/>
    <row r="39" spans="1:6" ht="215.45" customHeight="1" x14ac:dyDescent="0.2"/>
    <row r="52" spans="2:2" x14ac:dyDescent="0.2">
      <c r="B52" s="5"/>
    </row>
    <row r="53" spans="2:2" x14ac:dyDescent="0.2">
      <c r="B53" s="5"/>
    </row>
    <row r="54" spans="2:2" x14ac:dyDescent="0.2">
      <c r="B54" s="5"/>
    </row>
    <row r="55" spans="2:2" x14ac:dyDescent="0.2">
      <c r="B55" s="5"/>
    </row>
    <row r="56" spans="2:2" x14ac:dyDescent="0.2">
      <c r="B56" s="5"/>
    </row>
    <row r="57" spans="2:2" x14ac:dyDescent="0.2">
      <c r="B57" s="5"/>
    </row>
    <row r="58" spans="2:2" x14ac:dyDescent="0.2">
      <c r="B58" s="5"/>
    </row>
    <row r="63" spans="2:2" ht="126" customHeight="1" x14ac:dyDescent="0.2"/>
    <row r="65" ht="117" customHeight="1" x14ac:dyDescent="0.2"/>
    <row r="67" ht="114.6" customHeight="1" x14ac:dyDescent="0.2"/>
    <row r="71" ht="58.15" customHeight="1" x14ac:dyDescent="0.2"/>
    <row r="73" ht="58.15" customHeight="1" x14ac:dyDescent="0.2"/>
    <row r="80" ht="99" customHeight="1" x14ac:dyDescent="0.2"/>
    <row r="82" ht="141" customHeight="1" x14ac:dyDescent="0.2"/>
    <row r="84" ht="87" customHeight="1" x14ac:dyDescent="0.2"/>
    <row r="85" ht="17.45" customHeight="1" x14ac:dyDescent="0.2"/>
    <row r="86" ht="87" customHeight="1" x14ac:dyDescent="0.2"/>
    <row r="87" ht="17.45" customHeight="1" x14ac:dyDescent="0.2"/>
    <row r="88" ht="114" customHeight="1" x14ac:dyDescent="0.2"/>
    <row r="89" ht="17.45" customHeight="1" x14ac:dyDescent="0.2"/>
    <row r="91" ht="17.45" customHeight="1" x14ac:dyDescent="0.2"/>
    <row r="94" ht="87.6" customHeight="1" x14ac:dyDescent="0.2"/>
    <row r="96" ht="87.6" customHeight="1" x14ac:dyDescent="0.2"/>
    <row r="98" ht="87.6" customHeight="1" x14ac:dyDescent="0.2"/>
    <row r="105" ht="168.6" customHeight="1" x14ac:dyDescent="0.2"/>
    <row r="107" ht="73.900000000000006" customHeight="1" x14ac:dyDescent="0.2"/>
    <row r="109" ht="158.44999999999999" customHeight="1" x14ac:dyDescent="0.2"/>
    <row r="111" ht="57" customHeight="1" x14ac:dyDescent="0.2"/>
    <row r="113" ht="45" customHeight="1" x14ac:dyDescent="0.2"/>
    <row r="115" ht="60" customHeight="1" x14ac:dyDescent="0.2"/>
    <row r="117" ht="57" customHeight="1" x14ac:dyDescent="0.2"/>
    <row r="123" ht="102.6" customHeight="1" x14ac:dyDescent="0.2"/>
    <row r="125" ht="113.45" customHeight="1" x14ac:dyDescent="0.2"/>
    <row r="127" ht="88.15" customHeight="1" x14ac:dyDescent="0.2"/>
    <row r="129" ht="227.45" customHeight="1" x14ac:dyDescent="0.2"/>
    <row r="133" ht="218.45" customHeight="1" x14ac:dyDescent="0.2"/>
    <row r="135" ht="201" customHeight="1" x14ac:dyDescent="0.2"/>
    <row r="146" ht="58.9" customHeight="1" x14ac:dyDescent="0.2"/>
  </sheetData>
  <pageMargins left="0.7" right="0.7" top="0.75" bottom="0.75" header="0.3" footer="0.3"/>
  <pageSetup paperSize="9" scale="81" fitToHeight="0" orientation="portrait" r:id="rId1"/>
  <rowBreaks count="1" manualBreakCount="1">
    <brk id="1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8"/>
  <sheetViews>
    <sheetView view="pageBreakPreview" topLeftCell="A13" zoomScaleNormal="70" zoomScaleSheetLayoutView="100" workbookViewId="0">
      <selection activeCell="B23" sqref="B2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103</v>
      </c>
      <c r="C1" s="6"/>
      <c r="D1" s="6"/>
      <c r="E1" s="6"/>
      <c r="F1" s="7"/>
    </row>
    <row r="2" spans="1:6" x14ac:dyDescent="0.2">
      <c r="A2" s="4"/>
      <c r="B2" s="5"/>
      <c r="C2" s="6"/>
      <c r="D2" s="6"/>
      <c r="E2" s="6"/>
      <c r="F2" s="7"/>
    </row>
    <row r="3" spans="1:6" ht="96" customHeight="1" x14ac:dyDescent="0.2">
      <c r="A3" s="4"/>
      <c r="B3" s="13" t="s">
        <v>104</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81.75" customHeight="1" x14ac:dyDescent="0.25">
      <c r="A8" s="31" t="s">
        <v>4</v>
      </c>
      <c r="B8" s="68" t="s">
        <v>239</v>
      </c>
      <c r="C8" s="18" t="s">
        <v>11</v>
      </c>
      <c r="D8" s="19">
        <v>1</v>
      </c>
      <c r="E8" s="20">
        <v>0</v>
      </c>
      <c r="F8" s="20">
        <f>D8*E8</f>
        <v>0</v>
      </c>
    </row>
    <row r="9" spans="1:6" ht="15" x14ac:dyDescent="0.25">
      <c r="A9" s="31"/>
      <c r="B9" s="17"/>
      <c r="C9" s="18"/>
      <c r="D9" s="19"/>
      <c r="E9" s="20"/>
      <c r="F9" s="20"/>
    </row>
    <row r="10" spans="1:6" ht="96.75" customHeight="1" x14ac:dyDescent="0.25">
      <c r="A10" s="31" t="s">
        <v>8</v>
      </c>
      <c r="B10" s="68" t="s">
        <v>557</v>
      </c>
      <c r="C10" s="18" t="s">
        <v>7</v>
      </c>
      <c r="D10" s="19">
        <v>1.5</v>
      </c>
      <c r="E10" s="20">
        <v>0</v>
      </c>
      <c r="F10" s="20">
        <f>D10*E10</f>
        <v>0</v>
      </c>
    </row>
    <row r="11" spans="1:6" ht="15" x14ac:dyDescent="0.25">
      <c r="A11" s="30"/>
      <c r="B11" s="21"/>
      <c r="C11" s="14"/>
      <c r="D11" s="14"/>
      <c r="E11" s="14"/>
      <c r="F11" s="16"/>
    </row>
    <row r="12" spans="1:6" ht="43.9" customHeight="1" x14ac:dyDescent="0.25">
      <c r="A12" s="31" t="s">
        <v>71</v>
      </c>
      <c r="B12" s="17" t="s">
        <v>207</v>
      </c>
      <c r="C12" s="18" t="s">
        <v>7</v>
      </c>
      <c r="D12" s="19">
        <v>1.8</v>
      </c>
      <c r="E12" s="20">
        <v>0</v>
      </c>
      <c r="F12" s="20">
        <f>D12*E12</f>
        <v>0</v>
      </c>
    </row>
    <row r="13" spans="1:6" ht="14.45" customHeight="1" x14ac:dyDescent="0.25">
      <c r="A13" s="31"/>
      <c r="B13" s="17"/>
      <c r="C13" s="18"/>
      <c r="D13" s="19"/>
      <c r="E13" s="20"/>
      <c r="F13" s="20"/>
    </row>
    <row r="14" spans="1:6" ht="72" customHeight="1" x14ac:dyDescent="0.25">
      <c r="A14" s="31" t="s">
        <v>73</v>
      </c>
      <c r="B14" s="17" t="s">
        <v>208</v>
      </c>
      <c r="C14" s="18" t="s">
        <v>7</v>
      </c>
      <c r="D14" s="19">
        <v>3</v>
      </c>
      <c r="E14" s="20">
        <v>0</v>
      </c>
      <c r="F14" s="20">
        <f>D14*E14</f>
        <v>0</v>
      </c>
    </row>
    <row r="15" spans="1:6" ht="14.45" customHeight="1" x14ac:dyDescent="0.25">
      <c r="A15" s="31"/>
      <c r="B15" s="17"/>
      <c r="C15" s="18"/>
      <c r="D15" s="19"/>
      <c r="E15" s="20"/>
      <c r="F15" s="20"/>
    </row>
    <row r="16" spans="1:6" ht="60.6" customHeight="1" x14ac:dyDescent="0.25">
      <c r="A16" s="31" t="s">
        <v>74</v>
      </c>
      <c r="B16" s="17" t="s">
        <v>209</v>
      </c>
      <c r="C16" s="18" t="s">
        <v>7</v>
      </c>
      <c r="D16" s="19">
        <v>1.8</v>
      </c>
      <c r="E16" s="20">
        <v>0</v>
      </c>
      <c r="F16" s="20">
        <f>D16*E16</f>
        <v>0</v>
      </c>
    </row>
    <row r="17" spans="1:6" ht="14.45" customHeight="1" x14ac:dyDescent="0.25">
      <c r="A17" s="31"/>
      <c r="B17" s="17"/>
      <c r="C17" s="18"/>
      <c r="D17" s="19"/>
      <c r="E17" s="20"/>
      <c r="F17" s="20"/>
    </row>
    <row r="18" spans="1:6" ht="60" customHeight="1" x14ac:dyDescent="0.25">
      <c r="A18" s="31" t="s">
        <v>75</v>
      </c>
      <c r="B18" s="68" t="s">
        <v>240</v>
      </c>
      <c r="C18" s="18" t="s">
        <v>7</v>
      </c>
      <c r="D18" s="19">
        <v>0.3</v>
      </c>
      <c r="E18" s="20">
        <v>0</v>
      </c>
      <c r="F18" s="20">
        <f>D18*E18</f>
        <v>0</v>
      </c>
    </row>
    <row r="19" spans="1:6" ht="16.149999999999999" customHeight="1" x14ac:dyDescent="0.25">
      <c r="A19" s="31"/>
      <c r="B19" s="17"/>
      <c r="C19" s="18"/>
      <c r="D19" s="19"/>
      <c r="E19" s="20"/>
      <c r="F19" s="20"/>
    </row>
    <row r="20" spans="1:6" ht="46.15" customHeight="1" x14ac:dyDescent="0.25">
      <c r="A20" s="31" t="s">
        <v>79</v>
      </c>
      <c r="B20" s="17" t="s">
        <v>210</v>
      </c>
      <c r="C20" s="18" t="s">
        <v>7</v>
      </c>
      <c r="D20" s="19">
        <v>502.64</v>
      </c>
      <c r="E20" s="20">
        <v>0</v>
      </c>
      <c r="F20" s="20">
        <f>D20*E20</f>
        <v>0</v>
      </c>
    </row>
    <row r="21" spans="1:6" ht="15" customHeight="1" x14ac:dyDescent="0.25">
      <c r="A21" s="31"/>
      <c r="B21" s="17"/>
      <c r="C21" s="18"/>
      <c r="D21" s="19"/>
      <c r="E21" s="20"/>
      <c r="F21" s="20"/>
    </row>
    <row r="22" spans="1:6" ht="16.899999999999999" customHeight="1" x14ac:dyDescent="0.25">
      <c r="A22" s="31" t="s">
        <v>80</v>
      </c>
      <c r="B22" s="17" t="s">
        <v>105</v>
      </c>
      <c r="C22" s="18" t="s">
        <v>7</v>
      </c>
      <c r="D22" s="19">
        <v>502.64</v>
      </c>
      <c r="E22" s="20">
        <v>0</v>
      </c>
      <c r="F22" s="20">
        <f>D22*E22</f>
        <v>0</v>
      </c>
    </row>
    <row r="23" spans="1:6" ht="16.899999999999999" customHeight="1" x14ac:dyDescent="0.25">
      <c r="A23" s="31"/>
      <c r="B23" s="17"/>
      <c r="C23" s="18"/>
      <c r="D23" s="19"/>
      <c r="E23" s="20"/>
      <c r="F23" s="20"/>
    </row>
    <row r="24" spans="1:6" ht="15" x14ac:dyDescent="0.25">
      <c r="A24" s="31"/>
      <c r="B24" s="22"/>
      <c r="C24" s="18"/>
      <c r="D24" s="19"/>
      <c r="E24" s="20"/>
      <c r="F24" s="20"/>
    </row>
    <row r="25" spans="1:6" ht="18.600000000000001" customHeight="1" x14ac:dyDescent="0.25">
      <c r="A25" s="1"/>
      <c r="B25" s="23" t="s">
        <v>5</v>
      </c>
      <c r="C25" s="24"/>
      <c r="D25" s="25"/>
      <c r="E25" s="26"/>
      <c r="F25" s="26">
        <f>SUM(F8:F24)</f>
        <v>0</v>
      </c>
    </row>
    <row r="26" spans="1:6" x14ac:dyDescent="0.2">
      <c r="A26" s="1"/>
      <c r="B26" s="2"/>
      <c r="C26" s="12"/>
      <c r="D26" s="8"/>
      <c r="E26" s="3"/>
      <c r="F26" s="3"/>
    </row>
    <row r="27" spans="1:6" ht="115.15" customHeight="1" x14ac:dyDescent="0.2">
      <c r="A27" s="1"/>
    </row>
    <row r="29" spans="1:6" ht="113.45" customHeight="1" x14ac:dyDescent="0.2"/>
    <row r="31" spans="1:6" ht="31.35" customHeight="1" x14ac:dyDescent="0.2"/>
    <row r="33" spans="1:6" ht="102.4" customHeight="1" x14ac:dyDescent="0.2"/>
    <row r="35" spans="1:6" ht="144" customHeight="1" x14ac:dyDescent="0.2"/>
    <row r="37" spans="1:6" ht="156" customHeight="1" x14ac:dyDescent="0.2"/>
    <row r="39" spans="1:6" ht="156" customHeight="1" x14ac:dyDescent="0.2">
      <c r="B39" s="2"/>
    </row>
    <row r="40" spans="1:6" x14ac:dyDescent="0.2">
      <c r="A40" s="1"/>
      <c r="B40" s="2"/>
      <c r="C40" s="3"/>
      <c r="D40" s="8"/>
      <c r="E40" s="9"/>
      <c r="F40" s="9"/>
    </row>
    <row r="41" spans="1:6" ht="143.44999999999999" customHeight="1" x14ac:dyDescent="0.2">
      <c r="A41" s="1"/>
      <c r="B41" s="2"/>
      <c r="C41" s="3"/>
      <c r="D41" s="8"/>
      <c r="E41" s="9"/>
      <c r="F41" s="9"/>
    </row>
    <row r="42" spans="1:6" x14ac:dyDescent="0.2">
      <c r="A42" s="1"/>
      <c r="B42" s="2"/>
      <c r="C42" s="3"/>
      <c r="D42" s="8"/>
      <c r="E42" s="9"/>
      <c r="F42" s="9"/>
    </row>
    <row r="43" spans="1:6" ht="156" customHeight="1" x14ac:dyDescent="0.2">
      <c r="A43" s="1"/>
      <c r="B43" s="2"/>
      <c r="C43" s="3"/>
      <c r="D43" s="8"/>
      <c r="E43" s="9"/>
      <c r="F43" s="9"/>
    </row>
    <row r="44" spans="1:6" x14ac:dyDescent="0.2">
      <c r="A44" s="1"/>
      <c r="B44" s="2"/>
      <c r="C44" s="3"/>
      <c r="D44" s="8"/>
      <c r="E44" s="9"/>
      <c r="F44" s="9"/>
    </row>
    <row r="45" spans="1:6" ht="147" customHeight="1" x14ac:dyDescent="0.2">
      <c r="A45" s="1"/>
      <c r="B45" s="2"/>
      <c r="C45" s="3"/>
      <c r="D45" s="8"/>
      <c r="E45" s="9"/>
      <c r="F45" s="9"/>
    </row>
    <row r="46" spans="1:6" x14ac:dyDescent="0.2">
      <c r="A46" s="1"/>
      <c r="B46" s="2"/>
      <c r="C46" s="3"/>
      <c r="D46" s="8"/>
      <c r="E46" s="9"/>
      <c r="F46" s="9"/>
    </row>
    <row r="47" spans="1:6" ht="101.45" customHeight="1" x14ac:dyDescent="0.2">
      <c r="A47" s="1"/>
    </row>
    <row r="49" spans="2:2" ht="153" customHeight="1" x14ac:dyDescent="0.2"/>
    <row r="51" spans="2:2" ht="215.45" customHeight="1" x14ac:dyDescent="0.2"/>
    <row r="64" spans="2:2" x14ac:dyDescent="0.2">
      <c r="B64" s="5"/>
    </row>
    <row r="65" spans="2:2" x14ac:dyDescent="0.2">
      <c r="B65" s="5"/>
    </row>
    <row r="66" spans="2:2" x14ac:dyDescent="0.2">
      <c r="B66" s="5"/>
    </row>
    <row r="67" spans="2:2" x14ac:dyDescent="0.2">
      <c r="B67" s="5"/>
    </row>
    <row r="68" spans="2:2" x14ac:dyDescent="0.2">
      <c r="B68" s="5"/>
    </row>
    <row r="69" spans="2:2" x14ac:dyDescent="0.2">
      <c r="B69" s="5"/>
    </row>
    <row r="70" spans="2:2" x14ac:dyDescent="0.2">
      <c r="B70" s="5"/>
    </row>
    <row r="75" spans="2:2" ht="126" customHeight="1" x14ac:dyDescent="0.2"/>
    <row r="77" spans="2:2" ht="117" customHeight="1" x14ac:dyDescent="0.2"/>
    <row r="79" spans="2:2" ht="114.6" customHeight="1" x14ac:dyDescent="0.2"/>
    <row r="83" ht="58.15" customHeight="1" x14ac:dyDescent="0.2"/>
    <row r="85" ht="58.15" customHeight="1" x14ac:dyDescent="0.2"/>
    <row r="92" ht="99" customHeight="1" x14ac:dyDescent="0.2"/>
    <row r="94" ht="141" customHeight="1" x14ac:dyDescent="0.2"/>
    <row r="96" ht="87" customHeight="1" x14ac:dyDescent="0.2"/>
    <row r="97" ht="17.45" customHeight="1" x14ac:dyDescent="0.2"/>
    <row r="98" ht="87" customHeight="1" x14ac:dyDescent="0.2"/>
    <row r="99" ht="17.45" customHeight="1" x14ac:dyDescent="0.2"/>
    <row r="100" ht="114" customHeight="1" x14ac:dyDescent="0.2"/>
    <row r="101" ht="17.45" customHeight="1" x14ac:dyDescent="0.2"/>
    <row r="103" ht="17.45" customHeight="1" x14ac:dyDescent="0.2"/>
    <row r="106" ht="87.6" customHeight="1" x14ac:dyDescent="0.2"/>
    <row r="108" ht="87.6" customHeight="1" x14ac:dyDescent="0.2"/>
    <row r="110" ht="87.6" customHeight="1" x14ac:dyDescent="0.2"/>
    <row r="117" ht="168.6" customHeight="1" x14ac:dyDescent="0.2"/>
    <row r="119" ht="73.900000000000006" customHeight="1" x14ac:dyDescent="0.2"/>
    <row r="121" ht="158.44999999999999" customHeight="1" x14ac:dyDescent="0.2"/>
    <row r="123" ht="57" customHeight="1" x14ac:dyDescent="0.2"/>
    <row r="125" ht="45" customHeight="1" x14ac:dyDescent="0.2"/>
    <row r="127" ht="60" customHeight="1" x14ac:dyDescent="0.2"/>
    <row r="129" ht="57" customHeight="1" x14ac:dyDescent="0.2"/>
    <row r="135" ht="102.6" customHeight="1" x14ac:dyDescent="0.2"/>
    <row r="137" ht="113.45" customHeight="1" x14ac:dyDescent="0.2"/>
    <row r="139" ht="88.15" customHeight="1" x14ac:dyDescent="0.2"/>
    <row r="141" ht="227.45" customHeight="1" x14ac:dyDescent="0.2"/>
    <row r="145" ht="218.45" customHeight="1" x14ac:dyDescent="0.2"/>
    <row r="147" ht="201" customHeight="1" x14ac:dyDescent="0.2"/>
    <row r="158" ht="58.9" customHeight="1" x14ac:dyDescent="0.2"/>
  </sheetData>
  <pageMargins left="0.7" right="0.7" top="0.75" bottom="0.75" header="0.3" footer="0.3"/>
  <pageSetup paperSize="9" scale="81" fitToHeight="0" orientation="portrait" r:id="rId1"/>
  <rowBreaks count="1" manualBreakCount="1">
    <brk id="2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8"/>
  <sheetViews>
    <sheetView view="pageBreakPreview" topLeftCell="A10" zoomScaleNormal="70" zoomScaleSheetLayoutView="100" workbookViewId="0">
      <selection activeCell="E13" sqref="E1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106</v>
      </c>
      <c r="C1" s="6"/>
      <c r="D1" s="6"/>
      <c r="E1" s="6"/>
      <c r="F1" s="7"/>
    </row>
    <row r="2" spans="1:6" x14ac:dyDescent="0.2">
      <c r="A2" s="4"/>
      <c r="B2" s="5"/>
      <c r="C2" s="6"/>
      <c r="D2" s="6"/>
      <c r="E2" s="6"/>
      <c r="F2" s="7"/>
    </row>
    <row r="3" spans="1:6" ht="96" customHeight="1" x14ac:dyDescent="0.2">
      <c r="A3" s="4"/>
      <c r="B3" s="13" t="s">
        <v>107</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258" customHeight="1" x14ac:dyDescent="0.25">
      <c r="A8" s="31" t="s">
        <v>4</v>
      </c>
      <c r="B8" s="68" t="s">
        <v>241</v>
      </c>
      <c r="C8" s="18" t="s">
        <v>11</v>
      </c>
      <c r="D8" s="19">
        <v>11</v>
      </c>
      <c r="E8" s="20">
        <v>0</v>
      </c>
      <c r="F8" s="20">
        <f>D8*E8</f>
        <v>0</v>
      </c>
    </row>
    <row r="9" spans="1:6" ht="15" x14ac:dyDescent="0.25">
      <c r="A9" s="31"/>
      <c r="B9" s="17"/>
      <c r="C9" s="18"/>
      <c r="D9" s="19"/>
      <c r="E9" s="20"/>
      <c r="F9" s="20"/>
    </row>
    <row r="10" spans="1:6" ht="213.75" customHeight="1" x14ac:dyDescent="0.25">
      <c r="A10" s="31" t="s">
        <v>8</v>
      </c>
      <c r="B10" s="71" t="s">
        <v>279</v>
      </c>
      <c r="C10" s="18" t="s">
        <v>7</v>
      </c>
      <c r="D10" s="19">
        <v>102</v>
      </c>
      <c r="E10" s="20">
        <v>0</v>
      </c>
      <c r="F10" s="20">
        <f>D10*E10</f>
        <v>0</v>
      </c>
    </row>
    <row r="11" spans="1:6" ht="15" x14ac:dyDescent="0.25">
      <c r="A11" s="30"/>
      <c r="B11" s="21"/>
      <c r="C11" s="14"/>
      <c r="D11" s="14"/>
      <c r="E11" s="14"/>
      <c r="F11" s="16"/>
    </row>
    <row r="12" spans="1:6" ht="152.44999999999999" customHeight="1" x14ac:dyDescent="0.25">
      <c r="A12" s="31" t="s">
        <v>71</v>
      </c>
      <c r="B12" s="17" t="s">
        <v>211</v>
      </c>
      <c r="C12" s="18" t="s">
        <v>7</v>
      </c>
      <c r="D12" s="19">
        <v>173</v>
      </c>
      <c r="E12" s="20">
        <v>0</v>
      </c>
      <c r="F12" s="20">
        <f>D12*E12</f>
        <v>0</v>
      </c>
    </row>
    <row r="13" spans="1:6" ht="14.45" customHeight="1" x14ac:dyDescent="0.25">
      <c r="A13" s="31"/>
      <c r="B13" s="17"/>
      <c r="C13" s="18"/>
      <c r="D13" s="19"/>
      <c r="E13" s="20"/>
      <c r="F13" s="20"/>
    </row>
    <row r="14" spans="1:6" ht="15" x14ac:dyDescent="0.25">
      <c r="A14" s="1"/>
      <c r="B14" s="22"/>
      <c r="C14" s="18"/>
      <c r="D14" s="19"/>
      <c r="E14" s="20"/>
      <c r="F14" s="20"/>
    </row>
    <row r="15" spans="1:6" ht="18.600000000000001" customHeight="1" x14ac:dyDescent="0.25">
      <c r="A15" s="1"/>
      <c r="B15" s="23" t="s">
        <v>5</v>
      </c>
      <c r="C15" s="24"/>
      <c r="D15" s="25"/>
      <c r="E15" s="26"/>
      <c r="F15" s="26">
        <f>SUM(F8:F14)</f>
        <v>0</v>
      </c>
    </row>
    <row r="16" spans="1:6" x14ac:dyDescent="0.2">
      <c r="A16" s="1"/>
      <c r="B16" s="2"/>
      <c r="C16" s="12"/>
      <c r="D16" s="8"/>
      <c r="E16" s="3"/>
      <c r="F16" s="3"/>
    </row>
    <row r="17" spans="1:6" ht="115.15" customHeight="1" x14ac:dyDescent="0.2">
      <c r="A17" s="1"/>
    </row>
    <row r="19" spans="1:6" ht="113.45" customHeight="1" x14ac:dyDescent="0.2"/>
    <row r="21" spans="1:6" ht="31.35" customHeight="1" x14ac:dyDescent="0.2"/>
    <row r="23" spans="1:6" ht="102.4" customHeight="1" x14ac:dyDescent="0.2"/>
    <row r="25" spans="1:6" ht="144" customHeight="1" x14ac:dyDescent="0.2"/>
    <row r="27" spans="1:6" ht="156" customHeight="1" x14ac:dyDescent="0.2"/>
    <row r="29" spans="1:6" ht="156" customHeight="1" x14ac:dyDescent="0.2">
      <c r="B29" s="2"/>
    </row>
    <row r="30" spans="1:6" x14ac:dyDescent="0.2">
      <c r="A30" s="1"/>
      <c r="B30" s="2"/>
      <c r="C30" s="3"/>
      <c r="D30" s="8"/>
      <c r="E30" s="9"/>
      <c r="F30" s="9"/>
    </row>
    <row r="31" spans="1:6" ht="143.44999999999999" customHeight="1" x14ac:dyDescent="0.2">
      <c r="A31" s="1"/>
      <c r="B31" s="2"/>
      <c r="C31" s="3"/>
      <c r="D31" s="8"/>
      <c r="E31" s="9"/>
      <c r="F31" s="9"/>
    </row>
    <row r="32" spans="1:6" x14ac:dyDescent="0.2">
      <c r="A32" s="1"/>
      <c r="B32" s="2"/>
      <c r="C32" s="3"/>
      <c r="D32" s="8"/>
      <c r="E32" s="9"/>
      <c r="F32" s="9"/>
    </row>
    <row r="33" spans="1:6" ht="156" customHeight="1" x14ac:dyDescent="0.2">
      <c r="A33" s="1"/>
      <c r="B33" s="2"/>
      <c r="C33" s="3"/>
      <c r="D33" s="8"/>
      <c r="E33" s="9"/>
      <c r="F33" s="9"/>
    </row>
    <row r="34" spans="1:6" x14ac:dyDescent="0.2">
      <c r="A34" s="1"/>
      <c r="B34" s="2"/>
      <c r="C34" s="3"/>
      <c r="D34" s="8"/>
      <c r="E34" s="9"/>
      <c r="F34" s="9"/>
    </row>
    <row r="35" spans="1:6" ht="147" customHeight="1" x14ac:dyDescent="0.2">
      <c r="A35" s="1"/>
      <c r="B35" s="2"/>
      <c r="C35" s="3"/>
      <c r="D35" s="8"/>
      <c r="E35" s="9"/>
      <c r="F35" s="9"/>
    </row>
    <row r="36" spans="1:6" x14ac:dyDescent="0.2">
      <c r="A36" s="1"/>
      <c r="B36" s="2"/>
      <c r="C36" s="3"/>
      <c r="D36" s="8"/>
      <c r="E36" s="9"/>
      <c r="F36" s="9"/>
    </row>
    <row r="37" spans="1:6" ht="101.45" customHeight="1" x14ac:dyDescent="0.2">
      <c r="A37" s="1"/>
    </row>
    <row r="39" spans="1:6" ht="153" customHeight="1" x14ac:dyDescent="0.2"/>
    <row r="41" spans="1:6" ht="215.45" customHeight="1" x14ac:dyDescent="0.2"/>
    <row r="54" spans="2:2" x14ac:dyDescent="0.2">
      <c r="B54" s="5"/>
    </row>
    <row r="55" spans="2:2" x14ac:dyDescent="0.2">
      <c r="B55" s="5"/>
    </row>
    <row r="56" spans="2:2" x14ac:dyDescent="0.2">
      <c r="B56" s="5"/>
    </row>
    <row r="57" spans="2:2" x14ac:dyDescent="0.2">
      <c r="B57" s="5"/>
    </row>
    <row r="58" spans="2:2" x14ac:dyDescent="0.2">
      <c r="B58" s="5"/>
    </row>
    <row r="59" spans="2:2" x14ac:dyDescent="0.2">
      <c r="B59" s="5"/>
    </row>
    <row r="60" spans="2:2" x14ac:dyDescent="0.2">
      <c r="B60" s="5"/>
    </row>
    <row r="65" ht="126" customHeight="1" x14ac:dyDescent="0.2"/>
    <row r="67" ht="117" customHeight="1" x14ac:dyDescent="0.2"/>
    <row r="69" ht="114.6" customHeight="1" x14ac:dyDescent="0.2"/>
    <row r="73" ht="58.15" customHeight="1" x14ac:dyDescent="0.2"/>
    <row r="75" ht="58.15" customHeight="1" x14ac:dyDescent="0.2"/>
    <row r="82" ht="99" customHeight="1" x14ac:dyDescent="0.2"/>
    <row r="84" ht="141" customHeight="1" x14ac:dyDescent="0.2"/>
    <row r="86" ht="87" customHeight="1" x14ac:dyDescent="0.2"/>
    <row r="87" ht="17.45" customHeight="1" x14ac:dyDescent="0.2"/>
    <row r="88" ht="87" customHeight="1" x14ac:dyDescent="0.2"/>
    <row r="89" ht="17.45" customHeight="1" x14ac:dyDescent="0.2"/>
    <row r="90" ht="114" customHeight="1" x14ac:dyDescent="0.2"/>
    <row r="91" ht="17.45" customHeight="1" x14ac:dyDescent="0.2"/>
    <row r="93" ht="17.45" customHeight="1" x14ac:dyDescent="0.2"/>
    <row r="96" ht="87.6" customHeight="1" x14ac:dyDescent="0.2"/>
    <row r="98" ht="87.6" customHeight="1" x14ac:dyDescent="0.2"/>
    <row r="100" ht="87.6" customHeight="1" x14ac:dyDescent="0.2"/>
    <row r="107" ht="168.6" customHeight="1" x14ac:dyDescent="0.2"/>
    <row r="109" ht="73.900000000000006" customHeight="1" x14ac:dyDescent="0.2"/>
    <row r="111" ht="158.44999999999999" customHeight="1" x14ac:dyDescent="0.2"/>
    <row r="113" ht="57" customHeight="1" x14ac:dyDescent="0.2"/>
    <row r="115" ht="45" customHeight="1" x14ac:dyDescent="0.2"/>
    <row r="117" ht="60" customHeight="1" x14ac:dyDescent="0.2"/>
    <row r="119" ht="57" customHeight="1" x14ac:dyDescent="0.2"/>
    <row r="125" ht="102.6" customHeight="1" x14ac:dyDescent="0.2"/>
    <row r="127" ht="113.45" customHeight="1" x14ac:dyDescent="0.2"/>
    <row r="129" ht="88.15" customHeight="1" x14ac:dyDescent="0.2"/>
    <row r="131" ht="227.45" customHeight="1" x14ac:dyDescent="0.2"/>
    <row r="135" ht="218.45" customHeight="1" x14ac:dyDescent="0.2"/>
    <row r="137" ht="201" customHeight="1" x14ac:dyDescent="0.2"/>
    <row r="148" ht="58.9" customHeight="1" x14ac:dyDescent="0.2"/>
  </sheetData>
  <pageMargins left="0.7" right="0.7" top="0.75" bottom="0.75" header="0.3" footer="0.3"/>
  <pageSetup paperSize="9" scale="81" fitToHeight="0" orientation="portrait" r:id="rId1"/>
  <rowBreaks count="1" manualBreakCount="1">
    <brk id="16"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2"/>
  <sheetViews>
    <sheetView view="pageBreakPreview" topLeftCell="A22" zoomScaleNormal="70" zoomScaleSheetLayoutView="100" workbookViewId="0">
      <selection activeCell="B29" sqref="B29"/>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109</v>
      </c>
      <c r="C1" s="6"/>
      <c r="D1" s="6"/>
      <c r="E1" s="6"/>
      <c r="F1" s="7"/>
    </row>
    <row r="2" spans="1:6" x14ac:dyDescent="0.2">
      <c r="A2" s="4"/>
      <c r="B2" s="5"/>
      <c r="C2" s="6"/>
      <c r="D2" s="6"/>
      <c r="E2" s="6"/>
      <c r="F2" s="7"/>
    </row>
    <row r="3" spans="1:6" ht="273.75" customHeight="1" x14ac:dyDescent="0.2">
      <c r="A3" s="4"/>
      <c r="B3" s="13" t="s">
        <v>212</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91.9" customHeight="1" x14ac:dyDescent="0.25">
      <c r="A8" s="31" t="s">
        <v>4</v>
      </c>
      <c r="B8" s="60" t="s">
        <v>232</v>
      </c>
      <c r="C8" s="18" t="s">
        <v>7</v>
      </c>
      <c r="D8" s="19">
        <v>173</v>
      </c>
      <c r="E8" s="20">
        <v>0</v>
      </c>
      <c r="F8" s="20">
        <f>D8*E8</f>
        <v>0</v>
      </c>
    </row>
    <row r="9" spans="1:6" ht="15" x14ac:dyDescent="0.25">
      <c r="A9" s="31"/>
      <c r="B9" s="17"/>
      <c r="C9" s="18"/>
      <c r="D9" s="19"/>
      <c r="E9" s="20"/>
      <c r="F9" s="20"/>
    </row>
    <row r="10" spans="1:6" ht="64.900000000000006" customHeight="1" x14ac:dyDescent="0.25">
      <c r="A10" s="31" t="s">
        <v>8</v>
      </c>
      <c r="B10" s="32" t="s">
        <v>110</v>
      </c>
      <c r="C10" s="18" t="s">
        <v>7</v>
      </c>
      <c r="D10" s="19">
        <v>173</v>
      </c>
      <c r="E10" s="20">
        <v>0</v>
      </c>
      <c r="F10" s="20">
        <f>D10*E10</f>
        <v>0</v>
      </c>
    </row>
    <row r="11" spans="1:6" ht="15" x14ac:dyDescent="0.25">
      <c r="A11" s="30"/>
      <c r="B11" s="21"/>
      <c r="C11" s="14"/>
      <c r="D11" s="14"/>
      <c r="E11" s="14"/>
      <c r="F11" s="16"/>
    </row>
    <row r="12" spans="1:6" ht="108" customHeight="1" x14ac:dyDescent="0.25">
      <c r="A12" s="31" t="s">
        <v>71</v>
      </c>
      <c r="B12" s="71" t="s">
        <v>281</v>
      </c>
      <c r="C12" s="18" t="s">
        <v>78</v>
      </c>
      <c r="D12" s="19">
        <v>36</v>
      </c>
      <c r="E12" s="20">
        <v>0</v>
      </c>
      <c r="F12" s="20">
        <f>D12*E12</f>
        <v>0</v>
      </c>
    </row>
    <row r="13" spans="1:6" ht="14.45" customHeight="1" x14ac:dyDescent="0.25">
      <c r="A13" s="31"/>
      <c r="B13" s="17"/>
      <c r="C13" s="18"/>
      <c r="D13" s="19"/>
      <c r="E13" s="20"/>
      <c r="F13" s="20"/>
    </row>
    <row r="14" spans="1:6" ht="32.450000000000003" customHeight="1" x14ac:dyDescent="0.25">
      <c r="A14" s="31" t="s">
        <v>73</v>
      </c>
      <c r="B14" s="71" t="s">
        <v>282</v>
      </c>
      <c r="C14" s="18" t="s">
        <v>11</v>
      </c>
      <c r="D14" s="19">
        <v>3</v>
      </c>
      <c r="E14" s="20">
        <v>0</v>
      </c>
      <c r="F14" s="20">
        <f>D14*E14</f>
        <v>0</v>
      </c>
    </row>
    <row r="15" spans="1:6" ht="15" customHeight="1" x14ac:dyDescent="0.25">
      <c r="A15" s="31"/>
      <c r="B15" s="17"/>
      <c r="C15" s="18"/>
      <c r="D15" s="19"/>
      <c r="E15" s="20"/>
      <c r="F15" s="20"/>
    </row>
    <row r="16" spans="1:6" ht="66.75" customHeight="1" x14ac:dyDescent="0.25">
      <c r="A16" s="31" t="s">
        <v>74</v>
      </c>
      <c r="B16" s="71" t="s">
        <v>283</v>
      </c>
      <c r="C16" s="18" t="s">
        <v>78</v>
      </c>
      <c r="D16" s="19">
        <v>22</v>
      </c>
      <c r="E16" s="20">
        <v>0</v>
      </c>
      <c r="F16" s="20">
        <f>D16*E16</f>
        <v>0</v>
      </c>
    </row>
    <row r="17" spans="1:6" ht="15" x14ac:dyDescent="0.25">
      <c r="A17" s="31"/>
      <c r="B17" s="17"/>
      <c r="C17" s="18"/>
      <c r="D17" s="19"/>
      <c r="E17" s="20"/>
      <c r="F17" s="20"/>
    </row>
    <row r="18" spans="1:6" ht="48.6" customHeight="1" x14ac:dyDescent="0.25">
      <c r="A18" s="31" t="s">
        <v>75</v>
      </c>
      <c r="B18" s="32" t="s">
        <v>111</v>
      </c>
      <c r="C18" s="18" t="s">
        <v>78</v>
      </c>
      <c r="D18" s="19">
        <v>11</v>
      </c>
      <c r="E18" s="20">
        <v>0</v>
      </c>
      <c r="F18" s="20">
        <f>D18*E18</f>
        <v>0</v>
      </c>
    </row>
    <row r="19" spans="1:6" ht="15" x14ac:dyDescent="0.25">
      <c r="A19" s="30"/>
      <c r="B19" s="21"/>
      <c r="C19" s="14"/>
      <c r="D19" s="14"/>
      <c r="E19" s="14"/>
      <c r="F19" s="16"/>
    </row>
    <row r="20" spans="1:6" ht="48" customHeight="1" x14ac:dyDescent="0.25">
      <c r="A20" s="31" t="s">
        <v>79</v>
      </c>
      <c r="B20" s="68" t="s">
        <v>242</v>
      </c>
      <c r="C20" s="18" t="s">
        <v>78</v>
      </c>
      <c r="D20" s="19">
        <v>2</v>
      </c>
      <c r="E20" s="20">
        <v>0</v>
      </c>
      <c r="F20" s="20">
        <f>D20*E20</f>
        <v>0</v>
      </c>
    </row>
    <row r="21" spans="1:6" ht="14.45" customHeight="1" x14ac:dyDescent="0.25">
      <c r="A21" s="31"/>
      <c r="B21" s="17"/>
      <c r="C21" s="18"/>
      <c r="D21" s="19"/>
      <c r="E21" s="20"/>
      <c r="F21" s="20"/>
    </row>
    <row r="22" spans="1:6" ht="49.15" customHeight="1" x14ac:dyDescent="0.25">
      <c r="A22" s="31" t="s">
        <v>80</v>
      </c>
      <c r="B22" s="71" t="s">
        <v>284</v>
      </c>
      <c r="C22" s="18" t="s">
        <v>78</v>
      </c>
      <c r="D22" s="19">
        <v>29</v>
      </c>
      <c r="E22" s="20">
        <v>0</v>
      </c>
      <c r="F22" s="20">
        <f>D22*E22</f>
        <v>0</v>
      </c>
    </row>
    <row r="23" spans="1:6" ht="15.6" customHeight="1" x14ac:dyDescent="0.25">
      <c r="A23" s="31"/>
      <c r="B23" s="17"/>
      <c r="C23" s="18"/>
      <c r="D23" s="19"/>
      <c r="E23" s="20"/>
      <c r="F23" s="20"/>
    </row>
    <row r="24" spans="1:6" ht="338.25" customHeight="1" x14ac:dyDescent="0.25">
      <c r="A24" s="31" t="s">
        <v>81</v>
      </c>
      <c r="B24" s="68" t="s">
        <v>558</v>
      </c>
      <c r="C24" s="18" t="s">
        <v>7</v>
      </c>
      <c r="D24" s="19">
        <v>44</v>
      </c>
      <c r="E24" s="20">
        <v>0</v>
      </c>
      <c r="F24" s="20">
        <f>D24*E24</f>
        <v>0</v>
      </c>
    </row>
    <row r="25" spans="1:6" ht="15" x14ac:dyDescent="0.25">
      <c r="A25" s="31"/>
      <c r="B25" s="17"/>
      <c r="C25" s="18"/>
      <c r="D25" s="19"/>
      <c r="E25" s="20"/>
      <c r="F25" s="20"/>
    </row>
    <row r="26" spans="1:6" ht="68.25" customHeight="1" x14ac:dyDescent="0.25">
      <c r="A26" s="31" t="s">
        <v>82</v>
      </c>
      <c r="B26" s="32" t="s">
        <v>213</v>
      </c>
      <c r="C26" s="18" t="s">
        <v>78</v>
      </c>
      <c r="D26" s="19">
        <v>10</v>
      </c>
      <c r="E26" s="20">
        <v>0</v>
      </c>
      <c r="F26" s="20">
        <f>D26*E26</f>
        <v>0</v>
      </c>
    </row>
    <row r="27" spans="1:6" ht="14.45" customHeight="1" x14ac:dyDescent="0.25">
      <c r="A27" s="1"/>
      <c r="B27" s="17"/>
      <c r="C27" s="18"/>
      <c r="D27" s="19"/>
      <c r="E27" s="20"/>
      <c r="F27" s="20"/>
    </row>
    <row r="28" spans="1:6" ht="15" x14ac:dyDescent="0.25">
      <c r="A28" s="1"/>
      <c r="B28" s="22"/>
      <c r="C28" s="18"/>
      <c r="D28" s="19"/>
      <c r="E28" s="20"/>
      <c r="F28" s="20"/>
    </row>
    <row r="29" spans="1:6" ht="18.600000000000001" customHeight="1" x14ac:dyDescent="0.25">
      <c r="A29" s="1"/>
      <c r="B29" s="23" t="s">
        <v>5</v>
      </c>
      <c r="C29" s="24"/>
      <c r="D29" s="25"/>
      <c r="E29" s="26"/>
      <c r="F29" s="26">
        <f>SUM(F8:F28)</f>
        <v>0</v>
      </c>
    </row>
    <row r="30" spans="1:6" x14ac:dyDescent="0.2">
      <c r="A30" s="1"/>
      <c r="B30" s="2"/>
      <c r="C30" s="12"/>
      <c r="D30" s="8"/>
      <c r="E30" s="3"/>
      <c r="F30" s="3"/>
    </row>
    <row r="31" spans="1:6" ht="115.15" customHeight="1" x14ac:dyDescent="0.2">
      <c r="A31" s="1"/>
    </row>
    <row r="33" spans="1:6" ht="113.45" customHeight="1" x14ac:dyDescent="0.2"/>
    <row r="35" spans="1:6" ht="31.35" customHeight="1" x14ac:dyDescent="0.2"/>
    <row r="37" spans="1:6" ht="102.4" customHeight="1" x14ac:dyDescent="0.2"/>
    <row r="39" spans="1:6" ht="144" customHeight="1" x14ac:dyDescent="0.2"/>
    <row r="41" spans="1:6" ht="156" customHeight="1" x14ac:dyDescent="0.2"/>
    <row r="43" spans="1:6" ht="156" customHeight="1" x14ac:dyDescent="0.2">
      <c r="B43" s="2"/>
    </row>
    <row r="44" spans="1:6" x14ac:dyDescent="0.2">
      <c r="A44" s="1"/>
      <c r="B44" s="2"/>
      <c r="C44" s="3"/>
      <c r="D44" s="8"/>
      <c r="E44" s="9"/>
      <c r="F44" s="9"/>
    </row>
    <row r="45" spans="1:6" ht="143.44999999999999" customHeight="1" x14ac:dyDescent="0.2">
      <c r="A45" s="1"/>
      <c r="B45" s="2"/>
      <c r="C45" s="3"/>
      <c r="D45" s="8"/>
      <c r="E45" s="9"/>
      <c r="F45" s="9"/>
    </row>
    <row r="46" spans="1:6" x14ac:dyDescent="0.2">
      <c r="A46" s="1"/>
      <c r="B46" s="2"/>
      <c r="C46" s="3"/>
      <c r="D46" s="8"/>
      <c r="E46" s="9"/>
      <c r="F46" s="9"/>
    </row>
    <row r="47" spans="1:6" ht="156" customHeight="1" x14ac:dyDescent="0.2">
      <c r="A47" s="1"/>
      <c r="B47" s="2"/>
      <c r="C47" s="3"/>
      <c r="D47" s="8"/>
      <c r="E47" s="9"/>
      <c r="F47" s="9"/>
    </row>
    <row r="48" spans="1:6" x14ac:dyDescent="0.2">
      <c r="A48" s="1"/>
      <c r="B48" s="2"/>
      <c r="C48" s="3"/>
      <c r="D48" s="8"/>
      <c r="E48" s="9"/>
      <c r="F48" s="9"/>
    </row>
    <row r="49" spans="1:6" ht="147" customHeight="1" x14ac:dyDescent="0.2">
      <c r="A49" s="1"/>
      <c r="B49" s="2"/>
      <c r="C49" s="3"/>
      <c r="D49" s="8"/>
      <c r="E49" s="9"/>
      <c r="F49" s="9"/>
    </row>
    <row r="50" spans="1:6" x14ac:dyDescent="0.2">
      <c r="A50" s="1"/>
      <c r="B50" s="2"/>
      <c r="C50" s="3"/>
      <c r="D50" s="8"/>
      <c r="E50" s="9"/>
      <c r="F50" s="9"/>
    </row>
    <row r="51" spans="1:6" ht="101.45" customHeight="1" x14ac:dyDescent="0.2">
      <c r="A51" s="1"/>
    </row>
    <row r="53" spans="1:6" ht="153" customHeight="1" x14ac:dyDescent="0.2"/>
    <row r="55" spans="1:6" ht="215.45" customHeight="1" x14ac:dyDescent="0.2"/>
    <row r="68" spans="2:2" x14ac:dyDescent="0.2">
      <c r="B68" s="5"/>
    </row>
    <row r="69" spans="2:2" x14ac:dyDescent="0.2">
      <c r="B69" s="5"/>
    </row>
    <row r="70" spans="2:2" x14ac:dyDescent="0.2">
      <c r="B70" s="5"/>
    </row>
    <row r="71" spans="2:2" x14ac:dyDescent="0.2">
      <c r="B71" s="5"/>
    </row>
    <row r="72" spans="2:2" x14ac:dyDescent="0.2">
      <c r="B72" s="5"/>
    </row>
    <row r="73" spans="2:2" x14ac:dyDescent="0.2">
      <c r="B73" s="5"/>
    </row>
    <row r="74" spans="2:2" x14ac:dyDescent="0.2">
      <c r="B74" s="5"/>
    </row>
    <row r="79" spans="2:2" ht="126" customHeight="1" x14ac:dyDescent="0.2"/>
    <row r="81" ht="117" customHeight="1" x14ac:dyDescent="0.2"/>
    <row r="83" ht="114.6" customHeight="1" x14ac:dyDescent="0.2"/>
    <row r="87" ht="58.15" customHeight="1" x14ac:dyDescent="0.2"/>
    <row r="89" ht="58.15" customHeight="1" x14ac:dyDescent="0.2"/>
    <row r="96" ht="99" customHeight="1" x14ac:dyDescent="0.2"/>
    <row r="98" ht="141" customHeight="1" x14ac:dyDescent="0.2"/>
    <row r="100" ht="87" customHeight="1" x14ac:dyDescent="0.2"/>
    <row r="101" ht="17.45" customHeight="1" x14ac:dyDescent="0.2"/>
    <row r="102" ht="87" customHeight="1" x14ac:dyDescent="0.2"/>
    <row r="103" ht="17.45" customHeight="1" x14ac:dyDescent="0.2"/>
    <row r="104" ht="114" customHeight="1" x14ac:dyDescent="0.2"/>
    <row r="105" ht="17.45" customHeight="1" x14ac:dyDescent="0.2"/>
    <row r="107" ht="17.45" customHeight="1" x14ac:dyDescent="0.2"/>
    <row r="110" ht="87.6" customHeight="1" x14ac:dyDescent="0.2"/>
    <row r="112" ht="87.6" customHeight="1" x14ac:dyDescent="0.2"/>
    <row r="114" ht="87.6" customHeight="1" x14ac:dyDescent="0.2"/>
    <row r="121" ht="168.6" customHeight="1" x14ac:dyDescent="0.2"/>
    <row r="123" ht="73.900000000000006" customHeight="1" x14ac:dyDescent="0.2"/>
    <row r="125" ht="158.44999999999999" customHeight="1" x14ac:dyDescent="0.2"/>
    <row r="127" ht="57" customHeight="1" x14ac:dyDescent="0.2"/>
    <row r="129" ht="45" customHeight="1" x14ac:dyDescent="0.2"/>
    <row r="131" ht="60" customHeight="1" x14ac:dyDescent="0.2"/>
    <row r="133" ht="57" customHeight="1" x14ac:dyDescent="0.2"/>
    <row r="139" ht="102.6" customHeight="1" x14ac:dyDescent="0.2"/>
    <row r="141" ht="113.45" customHeight="1" x14ac:dyDescent="0.2"/>
    <row r="143" ht="88.15" customHeight="1" x14ac:dyDescent="0.2"/>
    <row r="145" ht="227.45" customHeight="1" x14ac:dyDescent="0.2"/>
    <row r="149" ht="218.45" customHeight="1" x14ac:dyDescent="0.2"/>
    <row r="151" ht="201" customHeight="1" x14ac:dyDescent="0.2"/>
    <row r="162" ht="58.9" customHeight="1" x14ac:dyDescent="0.2"/>
  </sheetData>
  <pageMargins left="0.7" right="0.7" top="0.75" bottom="0.75" header="0.3" footer="0.3"/>
  <pageSetup paperSize="9" scale="81" fitToHeight="0" orientation="portrait" r:id="rId1"/>
  <rowBreaks count="1" manualBreakCount="1">
    <brk id="30"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topLeftCell="A10" zoomScaleNormal="70" zoomScaleSheetLayoutView="100" workbookViewId="0">
      <selection activeCell="B12" sqref="B12"/>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112</v>
      </c>
      <c r="C1" s="6"/>
      <c r="D1" s="6"/>
      <c r="E1" s="6"/>
      <c r="F1" s="7"/>
    </row>
    <row r="2" spans="1:6" x14ac:dyDescent="0.2">
      <c r="A2" s="4"/>
      <c r="B2" s="5"/>
      <c r="C2" s="6"/>
      <c r="D2" s="6"/>
      <c r="E2" s="6"/>
      <c r="F2" s="7"/>
    </row>
    <row r="3" spans="1:6" ht="75" customHeight="1" x14ac:dyDescent="0.2">
      <c r="A3" s="4"/>
      <c r="B3" s="13" t="s">
        <v>113</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141.75" customHeight="1" x14ac:dyDescent="0.25">
      <c r="A8" s="31" t="s">
        <v>4</v>
      </c>
      <c r="B8" s="17" t="s">
        <v>214</v>
      </c>
      <c r="C8" s="18" t="s">
        <v>78</v>
      </c>
      <c r="D8" s="19">
        <v>1</v>
      </c>
      <c r="E8" s="20">
        <v>0</v>
      </c>
      <c r="F8" s="20">
        <f>D8*E8</f>
        <v>0</v>
      </c>
    </row>
    <row r="9" spans="1:6" ht="15" x14ac:dyDescent="0.25">
      <c r="A9" s="31"/>
      <c r="B9" s="17"/>
      <c r="C9" s="18"/>
      <c r="D9" s="19"/>
      <c r="E9" s="20"/>
      <c r="F9" s="20"/>
    </row>
    <row r="10" spans="1:6" ht="135" customHeight="1" x14ac:dyDescent="0.25">
      <c r="A10" s="31" t="s">
        <v>8</v>
      </c>
      <c r="B10" s="17" t="s">
        <v>215</v>
      </c>
      <c r="C10" s="18" t="s">
        <v>78</v>
      </c>
      <c r="D10" s="19">
        <v>1.2</v>
      </c>
      <c r="E10" s="20">
        <v>0</v>
      </c>
      <c r="F10" s="20">
        <f>D10*E10</f>
        <v>0</v>
      </c>
    </row>
    <row r="11" spans="1:6" ht="15" x14ac:dyDescent="0.25">
      <c r="A11" s="30"/>
      <c r="B11" s="21"/>
      <c r="C11" s="14"/>
      <c r="D11" s="14"/>
      <c r="E11" s="14"/>
      <c r="F11" s="16"/>
    </row>
    <row r="12" spans="1:6" ht="135.6" customHeight="1" x14ac:dyDescent="0.25">
      <c r="A12" s="31" t="s">
        <v>71</v>
      </c>
      <c r="B12" s="17" t="s">
        <v>216</v>
      </c>
      <c r="C12" s="18" t="s">
        <v>78</v>
      </c>
      <c r="D12" s="19">
        <v>1</v>
      </c>
      <c r="E12" s="20">
        <v>0</v>
      </c>
      <c r="F12" s="20">
        <f>D12*E12</f>
        <v>0</v>
      </c>
    </row>
    <row r="13" spans="1:6" ht="14.45" customHeight="1" x14ac:dyDescent="0.25">
      <c r="A13" s="31"/>
      <c r="B13" s="17"/>
      <c r="C13" s="18"/>
      <c r="D13" s="19"/>
      <c r="E13" s="20"/>
      <c r="F13" s="20"/>
    </row>
    <row r="14" spans="1:6" ht="230.25" customHeight="1" x14ac:dyDescent="0.25">
      <c r="A14" s="31" t="s">
        <v>73</v>
      </c>
      <c r="B14" s="60" t="s">
        <v>233</v>
      </c>
      <c r="C14" s="18" t="s">
        <v>78</v>
      </c>
      <c r="D14" s="19">
        <v>8</v>
      </c>
      <c r="E14" s="20">
        <v>0</v>
      </c>
      <c r="F14" s="20">
        <f>D14*E14</f>
        <v>0</v>
      </c>
    </row>
    <row r="15" spans="1:6" ht="14.45" customHeight="1" x14ac:dyDescent="0.25">
      <c r="A15" s="1"/>
      <c r="B15" s="17"/>
      <c r="C15" s="18"/>
      <c r="D15" s="19"/>
      <c r="E15" s="20" t="s">
        <v>178</v>
      </c>
      <c r="F15" s="20"/>
    </row>
    <row r="16" spans="1:6" ht="15" x14ac:dyDescent="0.25">
      <c r="A16" s="1"/>
      <c r="B16" s="22"/>
      <c r="C16" s="18"/>
      <c r="D16" s="19"/>
      <c r="E16" s="20"/>
      <c r="F16" s="20"/>
    </row>
    <row r="17" spans="1:6" ht="18.600000000000001" customHeight="1" x14ac:dyDescent="0.25">
      <c r="A17" s="1"/>
      <c r="B17" s="23" t="s">
        <v>5</v>
      </c>
      <c r="C17" s="24"/>
      <c r="D17" s="25"/>
      <c r="E17" s="26"/>
      <c r="F17" s="26">
        <f>SUM(F8:F16)</f>
        <v>0</v>
      </c>
    </row>
    <row r="18" spans="1:6" x14ac:dyDescent="0.2">
      <c r="A18" s="1"/>
      <c r="B18" s="2"/>
      <c r="C18" s="12"/>
      <c r="D18" s="8"/>
      <c r="E18" s="3"/>
      <c r="F18" s="3"/>
    </row>
    <row r="19" spans="1:6" ht="115.15" customHeight="1" x14ac:dyDescent="0.2">
      <c r="A19" s="1"/>
    </row>
    <row r="21" spans="1:6" ht="113.45"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2"/>
    </row>
    <row r="32" spans="1:6" x14ac:dyDescent="0.2">
      <c r="A32" s="1"/>
      <c r="B32" s="2"/>
      <c r="C32" s="3"/>
      <c r="D32" s="8"/>
      <c r="E32" s="9"/>
      <c r="F32" s="9"/>
    </row>
    <row r="33" spans="1:6" ht="143.44999999999999" customHeight="1" x14ac:dyDescent="0.2">
      <c r="A33" s="1"/>
      <c r="B33" s="2"/>
      <c r="C33" s="3"/>
      <c r="D33" s="8"/>
      <c r="E33" s="9"/>
      <c r="F33" s="9"/>
    </row>
    <row r="34" spans="1:6" x14ac:dyDescent="0.2">
      <c r="A34" s="1"/>
      <c r="B34" s="2"/>
      <c r="C34" s="3"/>
      <c r="D34" s="8"/>
      <c r="E34" s="9"/>
      <c r="F34" s="9"/>
    </row>
    <row r="35" spans="1:6" ht="156" customHeight="1" x14ac:dyDescent="0.2">
      <c r="A35" s="1"/>
      <c r="B35" s="2"/>
      <c r="C35" s="3"/>
      <c r="D35" s="8"/>
      <c r="E35" s="9"/>
      <c r="F35" s="9"/>
    </row>
    <row r="36" spans="1:6" x14ac:dyDescent="0.2">
      <c r="A36" s="1"/>
      <c r="B36" s="2"/>
      <c r="C36" s="3"/>
      <c r="D36" s="8"/>
      <c r="E36" s="9"/>
      <c r="F36" s="9"/>
    </row>
    <row r="37" spans="1:6" ht="147" customHeight="1" x14ac:dyDescent="0.2">
      <c r="A37" s="1"/>
      <c r="B37" s="2"/>
      <c r="C37" s="3"/>
      <c r="D37" s="8"/>
      <c r="E37" s="9"/>
      <c r="F37" s="9"/>
    </row>
    <row r="38" spans="1:6" x14ac:dyDescent="0.2">
      <c r="A38" s="1"/>
      <c r="B38" s="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2"/>
  <sheetViews>
    <sheetView view="pageBreakPreview" topLeftCell="A25" zoomScaleNormal="70" zoomScaleSheetLayoutView="100" workbookViewId="0">
      <selection activeCell="B28" sqref="B2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114</v>
      </c>
      <c r="C1" s="6"/>
      <c r="D1" s="6"/>
      <c r="E1" s="6"/>
      <c r="F1" s="7"/>
    </row>
    <row r="2" spans="1:6" x14ac:dyDescent="0.2">
      <c r="A2" s="4"/>
      <c r="B2" s="5"/>
      <c r="C2" s="6"/>
      <c r="D2" s="6"/>
      <c r="E2" s="6"/>
      <c r="F2" s="7"/>
    </row>
    <row r="3" spans="1:6" ht="100.15" customHeight="1" x14ac:dyDescent="0.2">
      <c r="A3" s="4"/>
      <c r="B3" s="13" t="s">
        <v>115</v>
      </c>
      <c r="C3" s="6"/>
      <c r="D3" s="6"/>
      <c r="E3" s="6"/>
      <c r="F3" s="7"/>
    </row>
    <row r="4" spans="1:6" x14ac:dyDescent="0.2">
      <c r="A4" s="4"/>
      <c r="B4" s="5"/>
      <c r="C4" s="6"/>
      <c r="D4" s="6"/>
      <c r="E4" s="6"/>
      <c r="F4" s="7"/>
    </row>
    <row r="5" spans="1:6" ht="15" x14ac:dyDescent="0.25">
      <c r="A5" s="4"/>
      <c r="B5" s="13" t="s">
        <v>70</v>
      </c>
      <c r="C5" s="14" t="s">
        <v>0</v>
      </c>
      <c r="D5" s="14" t="s">
        <v>1</v>
      </c>
      <c r="E5" s="14" t="s">
        <v>2</v>
      </c>
      <c r="F5" s="14" t="s">
        <v>3</v>
      </c>
    </row>
    <row r="6" spans="1:6" ht="15" x14ac:dyDescent="0.25">
      <c r="A6" s="4"/>
      <c r="B6" s="13"/>
      <c r="C6" s="14"/>
      <c r="D6" s="14"/>
      <c r="E6" s="14"/>
      <c r="F6" s="14"/>
    </row>
    <row r="7" spans="1:6" ht="15" x14ac:dyDescent="0.25">
      <c r="A7" s="4"/>
      <c r="B7" s="39" t="s">
        <v>124</v>
      </c>
      <c r="C7" s="14"/>
      <c r="D7" s="14"/>
      <c r="E7" s="14"/>
      <c r="F7" s="14"/>
    </row>
    <row r="8" spans="1:6" ht="15" x14ac:dyDescent="0.25">
      <c r="A8" s="4"/>
      <c r="B8" s="15"/>
      <c r="C8" s="14"/>
      <c r="D8" s="14"/>
      <c r="E8" s="14"/>
      <c r="F8" s="16"/>
    </row>
    <row r="9" spans="1:6" ht="406.5" customHeight="1" x14ac:dyDescent="0.25">
      <c r="A9" s="31" t="s">
        <v>4</v>
      </c>
      <c r="B9" s="68" t="s">
        <v>243</v>
      </c>
      <c r="C9" s="18" t="s">
        <v>11</v>
      </c>
      <c r="D9" s="19">
        <v>1</v>
      </c>
      <c r="E9" s="20">
        <v>0</v>
      </c>
      <c r="F9" s="20">
        <f>D9*E9</f>
        <v>0</v>
      </c>
    </row>
    <row r="10" spans="1:6" ht="17.45" customHeight="1" x14ac:dyDescent="0.25">
      <c r="A10" s="31"/>
      <c r="B10" s="17"/>
      <c r="C10" s="18"/>
      <c r="D10" s="19"/>
      <c r="E10" s="20"/>
      <c r="F10" s="20"/>
    </row>
    <row r="11" spans="1:6" ht="15.6" customHeight="1" x14ac:dyDescent="0.25">
      <c r="A11" s="31"/>
      <c r="B11" s="17"/>
      <c r="C11" s="18"/>
      <c r="D11" s="19"/>
      <c r="E11" s="20"/>
      <c r="F11" s="20"/>
    </row>
    <row r="12" spans="1:6" ht="15.6" customHeight="1" x14ac:dyDescent="0.25">
      <c r="A12" s="31"/>
      <c r="B12" s="28" t="s">
        <v>125</v>
      </c>
      <c r="C12" s="18"/>
      <c r="D12" s="19"/>
      <c r="E12" s="20"/>
      <c r="F12" s="20"/>
    </row>
    <row r="13" spans="1:6" ht="15" x14ac:dyDescent="0.25">
      <c r="A13" s="31"/>
      <c r="B13" s="17"/>
      <c r="C13" s="18"/>
      <c r="D13" s="19"/>
      <c r="E13" s="20"/>
      <c r="F13" s="20"/>
    </row>
    <row r="14" spans="1:6" ht="391.5" customHeight="1" x14ac:dyDescent="0.25">
      <c r="A14" s="31" t="s">
        <v>8</v>
      </c>
      <c r="B14" s="32" t="s">
        <v>244</v>
      </c>
      <c r="C14" s="18" t="s">
        <v>11</v>
      </c>
      <c r="D14" s="19">
        <v>1</v>
      </c>
      <c r="E14" s="20">
        <v>0</v>
      </c>
      <c r="F14" s="20">
        <f>D14*E14</f>
        <v>0</v>
      </c>
    </row>
    <row r="15" spans="1:6" ht="15" x14ac:dyDescent="0.25">
      <c r="A15" s="30"/>
      <c r="B15" s="21"/>
      <c r="C15" s="14"/>
      <c r="D15" s="14"/>
      <c r="E15" s="14"/>
      <c r="F15" s="16"/>
    </row>
    <row r="16" spans="1:6" ht="333" customHeight="1" x14ac:dyDescent="0.25">
      <c r="A16" s="31" t="s">
        <v>71</v>
      </c>
      <c r="B16" s="17" t="s">
        <v>116</v>
      </c>
      <c r="C16" s="18" t="s">
        <v>11</v>
      </c>
      <c r="D16" s="19">
        <v>1</v>
      </c>
      <c r="E16" s="20">
        <v>0</v>
      </c>
      <c r="F16" s="20">
        <f>D16*E16</f>
        <v>0</v>
      </c>
    </row>
    <row r="17" spans="1:6" ht="14.45" customHeight="1" x14ac:dyDescent="0.25">
      <c r="A17" s="31"/>
      <c r="B17" s="17"/>
      <c r="C17" s="18"/>
      <c r="D17" s="19"/>
      <c r="E17" s="20"/>
      <c r="F17" s="20"/>
    </row>
    <row r="18" spans="1:6" ht="277.89999999999998" customHeight="1" x14ac:dyDescent="0.25">
      <c r="A18" s="31" t="s">
        <v>73</v>
      </c>
      <c r="B18" s="17" t="s">
        <v>117</v>
      </c>
      <c r="C18" s="18" t="s">
        <v>11</v>
      </c>
      <c r="D18" s="19">
        <v>1</v>
      </c>
      <c r="E18" s="20">
        <v>0</v>
      </c>
      <c r="F18" s="20">
        <f>D18*E18</f>
        <v>0</v>
      </c>
    </row>
    <row r="19" spans="1:6" ht="16.149999999999999" customHeight="1" x14ac:dyDescent="0.25">
      <c r="A19" s="31"/>
      <c r="B19" s="17"/>
      <c r="C19" s="18"/>
      <c r="D19" s="19"/>
      <c r="E19" s="20"/>
      <c r="F19" s="20"/>
    </row>
    <row r="20" spans="1:6" ht="330" customHeight="1" x14ac:dyDescent="0.25">
      <c r="A20" s="31" t="s">
        <v>74</v>
      </c>
      <c r="B20" s="17" t="s">
        <v>559</v>
      </c>
      <c r="C20" s="18" t="s">
        <v>11</v>
      </c>
      <c r="D20" s="19">
        <v>4</v>
      </c>
      <c r="E20" s="20">
        <v>0</v>
      </c>
      <c r="F20" s="20">
        <f>D20*E20</f>
        <v>0</v>
      </c>
    </row>
    <row r="21" spans="1:6" ht="15" x14ac:dyDescent="0.25">
      <c r="A21" s="31"/>
      <c r="B21" s="17"/>
      <c r="C21" s="18"/>
      <c r="D21" s="19"/>
      <c r="E21" s="20"/>
      <c r="F21" s="20"/>
    </row>
    <row r="22" spans="1:6" ht="315.75" customHeight="1" x14ac:dyDescent="0.25">
      <c r="A22" s="31" t="s">
        <v>75</v>
      </c>
      <c r="B22" s="32" t="s">
        <v>560</v>
      </c>
      <c r="C22" s="18" t="s">
        <v>11</v>
      </c>
      <c r="D22" s="19">
        <v>2</v>
      </c>
      <c r="E22" s="20">
        <v>0</v>
      </c>
      <c r="F22" s="20">
        <f>D22*E22</f>
        <v>0</v>
      </c>
    </row>
    <row r="23" spans="1:6" ht="15" x14ac:dyDescent="0.25">
      <c r="A23" s="30"/>
      <c r="B23" s="21"/>
      <c r="C23" s="14"/>
      <c r="D23" s="14"/>
      <c r="E23" s="14"/>
      <c r="F23" s="16"/>
    </row>
    <row r="24" spans="1:6" ht="47.45" customHeight="1" x14ac:dyDescent="0.25">
      <c r="A24" s="31" t="s">
        <v>79</v>
      </c>
      <c r="B24" s="17" t="s">
        <v>118</v>
      </c>
      <c r="C24" s="18" t="s">
        <v>11</v>
      </c>
      <c r="D24" s="19">
        <v>1</v>
      </c>
      <c r="E24" s="20">
        <v>0</v>
      </c>
      <c r="F24" s="20">
        <f>D24*E24</f>
        <v>0</v>
      </c>
    </row>
    <row r="25" spans="1:6" ht="14.45" customHeight="1" x14ac:dyDescent="0.25">
      <c r="A25" s="31"/>
      <c r="B25" s="17"/>
      <c r="C25" s="18"/>
      <c r="D25" s="19"/>
      <c r="E25" s="20"/>
      <c r="F25" s="20"/>
    </row>
    <row r="26" spans="1:6" ht="105.6" customHeight="1" x14ac:dyDescent="0.25">
      <c r="A26" s="31" t="s">
        <v>80</v>
      </c>
      <c r="B26" s="68" t="s">
        <v>245</v>
      </c>
      <c r="C26" s="18" t="s">
        <v>11</v>
      </c>
      <c r="D26" s="19">
        <v>1</v>
      </c>
      <c r="E26" s="20">
        <v>0</v>
      </c>
      <c r="F26" s="20">
        <f>D26*E26</f>
        <v>0</v>
      </c>
    </row>
    <row r="27" spans="1:6" ht="14.45" customHeight="1" x14ac:dyDescent="0.25">
      <c r="A27" s="1"/>
      <c r="B27" s="17"/>
      <c r="C27" s="18"/>
      <c r="D27" s="19"/>
      <c r="E27" s="20"/>
      <c r="F27" s="20"/>
    </row>
    <row r="28" spans="1:6" ht="15" x14ac:dyDescent="0.25">
      <c r="A28" s="1"/>
      <c r="B28" s="22"/>
      <c r="C28" s="18"/>
      <c r="D28" s="19"/>
      <c r="E28" s="20"/>
      <c r="F28" s="20"/>
    </row>
    <row r="29" spans="1:6" ht="18.600000000000001" customHeight="1" x14ac:dyDescent="0.25">
      <c r="A29" s="1"/>
      <c r="B29" s="23" t="s">
        <v>5</v>
      </c>
      <c r="C29" s="24"/>
      <c r="D29" s="25"/>
      <c r="E29" s="26"/>
      <c r="F29" s="26">
        <f>SUM(F9:F28)</f>
        <v>0</v>
      </c>
    </row>
    <row r="30" spans="1:6" x14ac:dyDescent="0.2">
      <c r="A30" s="1"/>
      <c r="B30" s="2"/>
      <c r="C30" s="12"/>
      <c r="D30" s="8"/>
      <c r="E30" s="3"/>
      <c r="F30" s="3"/>
    </row>
    <row r="31" spans="1:6" ht="115.15" customHeight="1" x14ac:dyDescent="0.2">
      <c r="A31" s="1"/>
    </row>
    <row r="33" spans="1:6" ht="113.45" customHeight="1" x14ac:dyDescent="0.2"/>
    <row r="35" spans="1:6" ht="31.35" customHeight="1" x14ac:dyDescent="0.2"/>
    <row r="37" spans="1:6" ht="102.4" customHeight="1" x14ac:dyDescent="0.2"/>
    <row r="39" spans="1:6" ht="144" customHeight="1" x14ac:dyDescent="0.2"/>
    <row r="41" spans="1:6" ht="156" customHeight="1" x14ac:dyDescent="0.2"/>
    <row r="43" spans="1:6" ht="156" customHeight="1" x14ac:dyDescent="0.2">
      <c r="B43" s="2"/>
    </row>
    <row r="44" spans="1:6" x14ac:dyDescent="0.2">
      <c r="A44" s="1"/>
      <c r="B44" s="2"/>
      <c r="C44" s="3"/>
      <c r="D44" s="8"/>
      <c r="E44" s="9"/>
      <c r="F44" s="9"/>
    </row>
    <row r="45" spans="1:6" ht="143.44999999999999" customHeight="1" x14ac:dyDescent="0.2">
      <c r="A45" s="1"/>
      <c r="B45" s="2"/>
      <c r="C45" s="3"/>
      <c r="D45" s="8"/>
      <c r="E45" s="9"/>
      <c r="F45" s="9"/>
    </row>
    <row r="46" spans="1:6" x14ac:dyDescent="0.2">
      <c r="A46" s="1"/>
      <c r="B46" s="2"/>
      <c r="C46" s="3"/>
      <c r="D46" s="8"/>
      <c r="E46" s="9"/>
      <c r="F46" s="9"/>
    </row>
    <row r="47" spans="1:6" ht="156" customHeight="1" x14ac:dyDescent="0.2">
      <c r="A47" s="1"/>
      <c r="B47" s="2"/>
      <c r="C47" s="3"/>
      <c r="D47" s="8"/>
      <c r="E47" s="9"/>
      <c r="F47" s="9"/>
    </row>
    <row r="48" spans="1:6" x14ac:dyDescent="0.2">
      <c r="A48" s="1"/>
      <c r="B48" s="2"/>
      <c r="C48" s="3"/>
      <c r="D48" s="8"/>
      <c r="E48" s="9"/>
      <c r="F48" s="9"/>
    </row>
    <row r="49" spans="1:6" ht="147" customHeight="1" x14ac:dyDescent="0.2">
      <c r="A49" s="1"/>
      <c r="B49" s="2"/>
      <c r="C49" s="3"/>
      <c r="D49" s="8"/>
      <c r="E49" s="9"/>
      <c r="F49" s="9"/>
    </row>
    <row r="50" spans="1:6" x14ac:dyDescent="0.2">
      <c r="A50" s="1"/>
      <c r="B50" s="2"/>
      <c r="C50" s="3"/>
      <c r="D50" s="8"/>
      <c r="E50" s="9"/>
      <c r="F50" s="9"/>
    </row>
    <row r="51" spans="1:6" ht="101.45" customHeight="1" x14ac:dyDescent="0.2">
      <c r="A51" s="1"/>
    </row>
    <row r="53" spans="1:6" ht="153" customHeight="1" x14ac:dyDescent="0.2"/>
    <row r="55" spans="1:6" ht="215.45" customHeight="1" x14ac:dyDescent="0.2"/>
    <row r="68" spans="2:2" x14ac:dyDescent="0.2">
      <c r="B68" s="5"/>
    </row>
    <row r="69" spans="2:2" x14ac:dyDescent="0.2">
      <c r="B69" s="5"/>
    </row>
    <row r="70" spans="2:2" x14ac:dyDescent="0.2">
      <c r="B70" s="5"/>
    </row>
    <row r="71" spans="2:2" x14ac:dyDescent="0.2">
      <c r="B71" s="5"/>
    </row>
    <row r="72" spans="2:2" x14ac:dyDescent="0.2">
      <c r="B72" s="5"/>
    </row>
    <row r="73" spans="2:2" x14ac:dyDescent="0.2">
      <c r="B73" s="5"/>
    </row>
    <row r="74" spans="2:2" x14ac:dyDescent="0.2">
      <c r="B74" s="5"/>
    </row>
    <row r="79" spans="2:2" ht="126" customHeight="1" x14ac:dyDescent="0.2"/>
    <row r="81" ht="117" customHeight="1" x14ac:dyDescent="0.2"/>
    <row r="83" ht="114.6" customHeight="1" x14ac:dyDescent="0.2"/>
    <row r="87" ht="58.15" customHeight="1" x14ac:dyDescent="0.2"/>
    <row r="89" ht="58.15" customHeight="1" x14ac:dyDescent="0.2"/>
    <row r="96" ht="99" customHeight="1" x14ac:dyDescent="0.2"/>
    <row r="98" ht="141" customHeight="1" x14ac:dyDescent="0.2"/>
    <row r="100" ht="87" customHeight="1" x14ac:dyDescent="0.2"/>
    <row r="101" ht="17.45" customHeight="1" x14ac:dyDescent="0.2"/>
    <row r="102" ht="87" customHeight="1" x14ac:dyDescent="0.2"/>
    <row r="103" ht="17.45" customHeight="1" x14ac:dyDescent="0.2"/>
    <row r="104" ht="114" customHeight="1" x14ac:dyDescent="0.2"/>
    <row r="105" ht="17.45" customHeight="1" x14ac:dyDescent="0.2"/>
    <row r="107" ht="17.45" customHeight="1" x14ac:dyDescent="0.2"/>
    <row r="110" ht="87.6" customHeight="1" x14ac:dyDescent="0.2"/>
    <row r="112" ht="87.6" customHeight="1" x14ac:dyDescent="0.2"/>
    <row r="114" ht="87.6" customHeight="1" x14ac:dyDescent="0.2"/>
    <row r="121" ht="168.6" customHeight="1" x14ac:dyDescent="0.2"/>
    <row r="123" ht="73.900000000000006" customHeight="1" x14ac:dyDescent="0.2"/>
    <row r="125" ht="158.44999999999999" customHeight="1" x14ac:dyDescent="0.2"/>
    <row r="127" ht="57" customHeight="1" x14ac:dyDescent="0.2"/>
    <row r="129" ht="45" customHeight="1" x14ac:dyDescent="0.2"/>
    <row r="131" ht="60" customHeight="1" x14ac:dyDescent="0.2"/>
    <row r="133" ht="57" customHeight="1" x14ac:dyDescent="0.2"/>
    <row r="139" ht="102.6" customHeight="1" x14ac:dyDescent="0.2"/>
    <row r="141" ht="113.45" customHeight="1" x14ac:dyDescent="0.2"/>
    <row r="143" ht="88.15" customHeight="1" x14ac:dyDescent="0.2"/>
    <row r="145" ht="227.45" customHeight="1" x14ac:dyDescent="0.2"/>
    <row r="149" ht="218.45" customHeight="1" x14ac:dyDescent="0.2"/>
    <row r="151" ht="201" customHeight="1" x14ac:dyDescent="0.2"/>
    <row r="162" ht="58.9" customHeight="1" x14ac:dyDescent="0.2"/>
  </sheetData>
  <pageMargins left="0.7" right="0.7" top="0.75" bottom="0.75" header="0.3" footer="0.3"/>
  <pageSetup paperSize="9" scale="81" fitToHeight="0" orientation="portrait" r:id="rId1"/>
  <rowBreaks count="1" manualBreakCount="1">
    <brk id="30"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zoomScaleNormal="70" zoomScaleSheetLayoutView="100" workbookViewId="0">
      <selection activeCell="B14" sqref="B14"/>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119</v>
      </c>
      <c r="C1" s="6"/>
      <c r="D1" s="6"/>
      <c r="E1" s="6"/>
      <c r="F1" s="7"/>
    </row>
    <row r="2" spans="1:6" x14ac:dyDescent="0.2">
      <c r="A2" s="4"/>
      <c r="B2" s="5"/>
      <c r="C2" s="6"/>
      <c r="D2" s="6"/>
      <c r="E2" s="6"/>
      <c r="F2" s="7"/>
    </row>
    <row r="3" spans="1:6" ht="76.900000000000006" customHeight="1" x14ac:dyDescent="0.2">
      <c r="A3" s="4"/>
      <c r="B3" s="13" t="s">
        <v>217</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3"/>
      <c r="C7" s="14"/>
      <c r="D7" s="14"/>
      <c r="E7" s="14"/>
      <c r="F7" s="14"/>
    </row>
    <row r="8" spans="1:6" ht="110.25" customHeight="1" x14ac:dyDescent="0.25">
      <c r="A8" s="31" t="s">
        <v>4</v>
      </c>
      <c r="B8" s="17" t="s">
        <v>218</v>
      </c>
      <c r="C8" s="18" t="s">
        <v>7</v>
      </c>
      <c r="D8" s="19">
        <v>140</v>
      </c>
      <c r="E8" s="20">
        <v>0</v>
      </c>
      <c r="F8" s="20">
        <f>D8*E8</f>
        <v>0</v>
      </c>
    </row>
    <row r="9" spans="1:6" ht="15" x14ac:dyDescent="0.25">
      <c r="A9" s="31"/>
      <c r="B9" s="17"/>
      <c r="C9" s="18"/>
      <c r="D9" s="19"/>
      <c r="E9" s="20"/>
      <c r="F9" s="20"/>
    </row>
    <row r="10" spans="1:6" ht="76.150000000000006" customHeight="1" x14ac:dyDescent="0.25">
      <c r="A10" s="31" t="s">
        <v>8</v>
      </c>
      <c r="B10" s="32" t="s">
        <v>246</v>
      </c>
      <c r="C10" s="18" t="s">
        <v>7</v>
      </c>
      <c r="D10" s="19">
        <v>38</v>
      </c>
      <c r="E10" s="20">
        <v>0</v>
      </c>
      <c r="F10" s="20">
        <f>D10*E10</f>
        <v>0</v>
      </c>
    </row>
    <row r="11" spans="1:6" ht="15" x14ac:dyDescent="0.25">
      <c r="A11" s="30"/>
      <c r="B11" s="21"/>
      <c r="C11" s="14"/>
      <c r="D11" s="14"/>
      <c r="E11" s="14"/>
      <c r="F11" s="16"/>
    </row>
    <row r="12" spans="1:6" ht="31.15" customHeight="1" x14ac:dyDescent="0.25">
      <c r="A12" s="31" t="s">
        <v>71</v>
      </c>
      <c r="B12" s="71" t="s">
        <v>287</v>
      </c>
      <c r="C12" s="18" t="s">
        <v>11</v>
      </c>
      <c r="D12" s="19">
        <v>1</v>
      </c>
      <c r="E12" s="20">
        <v>0</v>
      </c>
      <c r="F12" s="20">
        <f>D12*E12</f>
        <v>0</v>
      </c>
    </row>
    <row r="13" spans="1:6" ht="15.6" customHeight="1" x14ac:dyDescent="0.25">
      <c r="A13" s="31"/>
      <c r="B13" s="71"/>
      <c r="C13" s="18"/>
      <c r="D13" s="19"/>
      <c r="E13" s="20"/>
      <c r="F13" s="20"/>
    </row>
    <row r="14" spans="1:6" ht="58.9" customHeight="1" x14ac:dyDescent="0.25">
      <c r="A14" s="31" t="s">
        <v>73</v>
      </c>
      <c r="B14" s="71" t="s">
        <v>309</v>
      </c>
      <c r="C14" s="18" t="s">
        <v>10</v>
      </c>
      <c r="D14" s="19">
        <v>1</v>
      </c>
      <c r="E14" s="20">
        <v>0</v>
      </c>
      <c r="F14" s="20">
        <f>D14*E14</f>
        <v>0</v>
      </c>
    </row>
    <row r="15" spans="1:6" ht="14.45" customHeight="1" x14ac:dyDescent="0.25">
      <c r="A15" s="31"/>
      <c r="B15" s="17"/>
      <c r="C15" s="18"/>
      <c r="D15" s="19"/>
      <c r="E15" s="20"/>
      <c r="F15" s="20"/>
    </row>
    <row r="16" spans="1:6" ht="15" x14ac:dyDescent="0.25">
      <c r="A16" s="1"/>
      <c r="B16" s="22"/>
      <c r="C16" s="18"/>
      <c r="D16" s="19"/>
      <c r="E16" s="20"/>
      <c r="F16" s="20"/>
    </row>
    <row r="17" spans="1:6" ht="18.600000000000001" customHeight="1" x14ac:dyDescent="0.25">
      <c r="A17" s="1"/>
      <c r="B17" s="23" t="s">
        <v>5</v>
      </c>
      <c r="C17" s="24"/>
      <c r="D17" s="25"/>
      <c r="E17" s="26"/>
      <c r="F17" s="26">
        <f>SUM(F8:F16)</f>
        <v>0</v>
      </c>
    </row>
    <row r="18" spans="1:6" x14ac:dyDescent="0.2">
      <c r="A18" s="1"/>
      <c r="B18" s="2"/>
      <c r="C18" s="12"/>
      <c r="D18" s="8"/>
      <c r="E18" s="3"/>
      <c r="F18" s="3"/>
    </row>
    <row r="19" spans="1:6" ht="18.600000000000001" customHeight="1" x14ac:dyDescent="0.2">
      <c r="A19" s="1"/>
    </row>
    <row r="21" spans="1:6" ht="19.899999999999999"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2"/>
    </row>
    <row r="32" spans="1:6" x14ac:dyDescent="0.2">
      <c r="A32" s="1"/>
      <c r="B32" s="2"/>
      <c r="C32" s="3"/>
      <c r="D32" s="8"/>
      <c r="E32" s="9"/>
      <c r="F32" s="9"/>
    </row>
    <row r="33" spans="1:6" ht="143.44999999999999" customHeight="1" x14ac:dyDescent="0.2">
      <c r="A33" s="1"/>
      <c r="B33" s="2"/>
      <c r="C33" s="3"/>
      <c r="D33" s="8"/>
      <c r="E33" s="9"/>
      <c r="F33" s="9"/>
    </row>
    <row r="34" spans="1:6" x14ac:dyDescent="0.2">
      <c r="A34" s="1"/>
      <c r="B34" s="2"/>
      <c r="C34" s="3"/>
      <c r="D34" s="8"/>
      <c r="E34" s="9"/>
      <c r="F34" s="9"/>
    </row>
    <row r="35" spans="1:6" ht="156" customHeight="1" x14ac:dyDescent="0.2">
      <c r="A35" s="1"/>
      <c r="B35" s="2"/>
      <c r="C35" s="3"/>
      <c r="D35" s="8"/>
      <c r="E35" s="9"/>
      <c r="F35" s="9"/>
    </row>
    <row r="36" spans="1:6" x14ac:dyDescent="0.2">
      <c r="A36" s="1"/>
      <c r="B36" s="2"/>
      <c r="C36" s="3"/>
      <c r="D36" s="8"/>
      <c r="E36" s="9"/>
      <c r="F36" s="9"/>
    </row>
    <row r="37" spans="1:6" ht="147" customHeight="1" x14ac:dyDescent="0.2">
      <c r="A37" s="1"/>
      <c r="B37" s="2"/>
      <c r="C37" s="3"/>
      <c r="D37" s="8"/>
      <c r="E37" s="9"/>
      <c r="F37" s="9"/>
    </row>
    <row r="38" spans="1:6" x14ac:dyDescent="0.2">
      <c r="A38" s="1"/>
      <c r="B38" s="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7"/>
  <sheetViews>
    <sheetView view="pageBreakPreview" topLeftCell="A16" zoomScaleNormal="70" zoomScaleSheetLayoutView="100" workbookViewId="0">
      <selection activeCell="B21" sqref="B2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120</v>
      </c>
      <c r="C1" s="6"/>
      <c r="D1" s="6"/>
      <c r="E1" s="6"/>
      <c r="F1" s="7"/>
    </row>
    <row r="2" spans="1:6" x14ac:dyDescent="0.2">
      <c r="A2" s="4"/>
      <c r="B2" s="5"/>
      <c r="C2" s="6"/>
      <c r="D2" s="6"/>
      <c r="E2" s="6"/>
      <c r="F2" s="7"/>
    </row>
    <row r="3" spans="1:6" ht="189" customHeight="1" x14ac:dyDescent="0.2">
      <c r="A3" s="4"/>
      <c r="B3" s="13" t="s">
        <v>219</v>
      </c>
      <c r="C3" s="6"/>
      <c r="D3" s="6"/>
      <c r="E3" s="6"/>
      <c r="F3" s="7"/>
    </row>
    <row r="4" spans="1:6" ht="154.9" customHeight="1" x14ac:dyDescent="0.2">
      <c r="A4" s="4"/>
      <c r="B4" s="13" t="s">
        <v>561</v>
      </c>
      <c r="C4" s="6"/>
      <c r="D4" s="6"/>
      <c r="E4" s="6"/>
      <c r="F4" s="7"/>
    </row>
    <row r="5" spans="1:6" ht="106.15" customHeight="1" x14ac:dyDescent="0.2">
      <c r="A5" s="4"/>
      <c r="B5" s="13" t="s">
        <v>220</v>
      </c>
      <c r="C5" s="6"/>
      <c r="D5" s="6"/>
      <c r="E5" s="6"/>
      <c r="F5" s="7"/>
    </row>
    <row r="6" spans="1:6" ht="51.6" customHeight="1" x14ac:dyDescent="0.2">
      <c r="A6" s="4"/>
      <c r="B6" s="13" t="s">
        <v>221</v>
      </c>
      <c r="C6" s="6"/>
      <c r="D6" s="6"/>
      <c r="E6" s="6"/>
      <c r="F6" s="7"/>
    </row>
    <row r="7" spans="1:6" x14ac:dyDescent="0.2">
      <c r="A7" s="4"/>
      <c r="B7" s="5"/>
      <c r="C7" s="6"/>
      <c r="D7" s="6"/>
      <c r="E7" s="6"/>
      <c r="F7" s="7"/>
    </row>
    <row r="8" spans="1:6" x14ac:dyDescent="0.2">
      <c r="A8" s="4"/>
      <c r="B8" s="5"/>
      <c r="C8" s="6"/>
      <c r="D8" s="6"/>
      <c r="E8" s="6"/>
      <c r="F8" s="7"/>
    </row>
    <row r="9" spans="1:6" ht="15" x14ac:dyDescent="0.25">
      <c r="A9" s="4"/>
      <c r="B9" s="13" t="s">
        <v>70</v>
      </c>
      <c r="C9" s="14" t="s">
        <v>0</v>
      </c>
      <c r="D9" s="14" t="s">
        <v>1</v>
      </c>
      <c r="E9" s="14" t="s">
        <v>2</v>
      </c>
      <c r="F9" s="14" t="s">
        <v>3</v>
      </c>
    </row>
    <row r="10" spans="1:6" ht="15" x14ac:dyDescent="0.25">
      <c r="A10" s="4"/>
      <c r="B10" s="15"/>
      <c r="C10" s="14"/>
      <c r="D10" s="14"/>
      <c r="E10" s="14"/>
      <c r="F10" s="16"/>
    </row>
    <row r="11" spans="1:6" ht="129" customHeight="1" x14ac:dyDescent="0.25">
      <c r="A11" s="31" t="s">
        <v>4</v>
      </c>
      <c r="B11" s="17" t="s">
        <v>222</v>
      </c>
      <c r="C11" s="18" t="s">
        <v>7</v>
      </c>
      <c r="D11" s="19">
        <v>50</v>
      </c>
      <c r="E11" s="20">
        <v>0</v>
      </c>
      <c r="F11" s="20">
        <f>D11*E11</f>
        <v>0</v>
      </c>
    </row>
    <row r="12" spans="1:6" ht="15.6" customHeight="1" x14ac:dyDescent="0.25">
      <c r="A12" s="31"/>
      <c r="B12" s="17"/>
      <c r="C12" s="18"/>
      <c r="D12" s="19"/>
      <c r="E12" s="20"/>
      <c r="F12" s="20"/>
    </row>
    <row r="13" spans="1:6" ht="125.25" customHeight="1" x14ac:dyDescent="0.25">
      <c r="A13" s="31" t="s">
        <v>8</v>
      </c>
      <c r="B13" s="32" t="s">
        <v>223</v>
      </c>
      <c r="C13" s="18" t="s">
        <v>7</v>
      </c>
      <c r="D13" s="19">
        <v>48</v>
      </c>
      <c r="E13" s="20">
        <v>0</v>
      </c>
      <c r="F13" s="20">
        <f>D13*E13</f>
        <v>0</v>
      </c>
    </row>
    <row r="14" spans="1:6" ht="15" x14ac:dyDescent="0.25">
      <c r="A14" s="30"/>
      <c r="B14" s="21"/>
      <c r="C14" s="14"/>
      <c r="D14" s="14"/>
      <c r="E14" s="14"/>
      <c r="F14" s="16"/>
    </row>
    <row r="15" spans="1:6" ht="151.5" customHeight="1" x14ac:dyDescent="0.25">
      <c r="A15" s="31" t="s">
        <v>71</v>
      </c>
      <c r="B15" s="17" t="s">
        <v>224</v>
      </c>
      <c r="C15" s="18" t="s">
        <v>7</v>
      </c>
      <c r="D15" s="19">
        <v>11</v>
      </c>
      <c r="E15" s="20">
        <v>0</v>
      </c>
      <c r="F15" s="20">
        <f>D15*E15</f>
        <v>0</v>
      </c>
    </row>
    <row r="16" spans="1:6" ht="14.45" customHeight="1" x14ac:dyDescent="0.25">
      <c r="A16" s="31"/>
      <c r="B16" s="17"/>
      <c r="C16" s="18"/>
      <c r="D16" s="19"/>
      <c r="E16" s="20"/>
      <c r="F16" s="20"/>
    </row>
    <row r="17" spans="1:6" ht="164.25" customHeight="1" x14ac:dyDescent="0.25">
      <c r="A17" s="31" t="s">
        <v>73</v>
      </c>
      <c r="B17" s="17" t="s">
        <v>225</v>
      </c>
      <c r="C17" s="18" t="s">
        <v>7</v>
      </c>
      <c r="D17" s="19">
        <v>21</v>
      </c>
      <c r="E17" s="20">
        <v>0</v>
      </c>
      <c r="F17" s="20">
        <f>D17*E17</f>
        <v>0</v>
      </c>
    </row>
    <row r="18" spans="1:6" ht="16.149999999999999" customHeight="1" x14ac:dyDescent="0.25">
      <c r="A18" s="31"/>
      <c r="B18" s="17"/>
      <c r="C18" s="18"/>
      <c r="D18" s="19"/>
      <c r="E18" s="20"/>
      <c r="F18" s="20"/>
    </row>
    <row r="19" spans="1:6" ht="105.6" customHeight="1" x14ac:dyDescent="0.25">
      <c r="A19" s="31" t="s">
        <v>74</v>
      </c>
      <c r="B19" s="69" t="s">
        <v>247</v>
      </c>
      <c r="C19" s="18" t="s">
        <v>11</v>
      </c>
      <c r="D19" s="19">
        <v>2</v>
      </c>
      <c r="E19" s="20">
        <v>0</v>
      </c>
      <c r="F19" s="20">
        <f>D19*E19</f>
        <v>0</v>
      </c>
    </row>
    <row r="20" spans="1:6" ht="15" x14ac:dyDescent="0.25">
      <c r="A20" s="31"/>
      <c r="B20" s="17"/>
      <c r="C20" s="18"/>
      <c r="D20" s="19"/>
      <c r="E20" s="20"/>
      <c r="F20" s="20"/>
    </row>
    <row r="21" spans="1:6" ht="48.6" customHeight="1" x14ac:dyDescent="0.25">
      <c r="A21" s="31" t="s">
        <v>75</v>
      </c>
      <c r="B21" s="32" t="s">
        <v>226</v>
      </c>
      <c r="C21" s="18" t="s">
        <v>11</v>
      </c>
      <c r="D21" s="19">
        <v>2</v>
      </c>
      <c r="E21" s="20">
        <v>0</v>
      </c>
      <c r="F21" s="20">
        <f>D21*E21</f>
        <v>0</v>
      </c>
    </row>
    <row r="22" spans="1:6" ht="15" x14ac:dyDescent="0.25">
      <c r="A22" s="30"/>
      <c r="B22" s="21"/>
      <c r="C22" s="14"/>
      <c r="D22" s="14"/>
      <c r="E22" s="14"/>
      <c r="F22" s="16"/>
    </row>
    <row r="23" spans="1:6" ht="15" x14ac:dyDescent="0.25">
      <c r="A23" s="1"/>
      <c r="B23" s="22"/>
      <c r="C23" s="18"/>
      <c r="D23" s="19"/>
      <c r="E23" s="20"/>
      <c r="F23" s="20"/>
    </row>
    <row r="24" spans="1:6" ht="18.600000000000001" customHeight="1" x14ac:dyDescent="0.25">
      <c r="A24" s="1"/>
      <c r="B24" s="23" t="s">
        <v>5</v>
      </c>
      <c r="C24" s="24"/>
      <c r="D24" s="25"/>
      <c r="E24" s="26"/>
      <c r="F24" s="26">
        <f>SUM(F11:F23)</f>
        <v>0</v>
      </c>
    </row>
    <row r="25" spans="1:6" x14ac:dyDescent="0.2">
      <c r="A25" s="1"/>
      <c r="B25" s="2"/>
      <c r="C25" s="12"/>
      <c r="D25" s="8"/>
      <c r="E25" s="3"/>
      <c r="F25" s="3"/>
    </row>
    <row r="26" spans="1:6" ht="115.15" customHeight="1" x14ac:dyDescent="0.2">
      <c r="A26" s="1"/>
    </row>
    <row r="28" spans="1:6" ht="113.45" customHeight="1" x14ac:dyDescent="0.2"/>
    <row r="30" spans="1:6" ht="31.35" customHeight="1" x14ac:dyDescent="0.2"/>
    <row r="32" spans="1:6" ht="102.4" customHeight="1" x14ac:dyDescent="0.2"/>
    <row r="34" spans="1:6" ht="144" customHeight="1" x14ac:dyDescent="0.2"/>
    <row r="36" spans="1:6" ht="156" customHeight="1" x14ac:dyDescent="0.2"/>
    <row r="38" spans="1:6" ht="156" customHeight="1" x14ac:dyDescent="0.2">
      <c r="B38" s="2"/>
    </row>
    <row r="39" spans="1:6" x14ac:dyDescent="0.2">
      <c r="A39" s="1"/>
      <c r="B39" s="2"/>
      <c r="C39" s="3"/>
      <c r="D39" s="8"/>
      <c r="E39" s="9"/>
      <c r="F39" s="9"/>
    </row>
    <row r="40" spans="1:6" ht="143.44999999999999" customHeight="1" x14ac:dyDescent="0.2">
      <c r="A40" s="1"/>
      <c r="B40" s="2"/>
      <c r="C40" s="3"/>
      <c r="D40" s="8"/>
      <c r="E40" s="9"/>
      <c r="F40" s="9"/>
    </row>
    <row r="41" spans="1:6" x14ac:dyDescent="0.2">
      <c r="A41" s="1"/>
      <c r="B41" s="2"/>
      <c r="C41" s="3"/>
      <c r="D41" s="8"/>
      <c r="E41" s="9"/>
      <c r="F41" s="9"/>
    </row>
    <row r="42" spans="1:6" ht="156" customHeight="1" x14ac:dyDescent="0.2">
      <c r="A42" s="1"/>
      <c r="B42" s="2"/>
      <c r="C42" s="3"/>
      <c r="D42" s="8"/>
      <c r="E42" s="9"/>
      <c r="F42" s="9"/>
    </row>
    <row r="43" spans="1:6" x14ac:dyDescent="0.2">
      <c r="A43" s="1"/>
      <c r="B43" s="2"/>
      <c r="C43" s="3"/>
      <c r="D43" s="8"/>
      <c r="E43" s="9"/>
      <c r="F43" s="9"/>
    </row>
    <row r="44" spans="1:6" ht="147" customHeight="1" x14ac:dyDescent="0.2">
      <c r="A44" s="1"/>
      <c r="B44" s="2"/>
      <c r="C44" s="3"/>
      <c r="D44" s="8"/>
      <c r="E44" s="9"/>
      <c r="F44" s="9"/>
    </row>
    <row r="45" spans="1:6" x14ac:dyDescent="0.2">
      <c r="A45" s="1"/>
      <c r="B45" s="2"/>
      <c r="C45" s="3"/>
      <c r="D45" s="8"/>
      <c r="E45" s="9"/>
      <c r="F45" s="9"/>
    </row>
    <row r="46" spans="1:6" ht="101.45" customHeight="1" x14ac:dyDescent="0.2">
      <c r="A46" s="1"/>
    </row>
    <row r="48" spans="1:6" ht="153" customHeight="1" x14ac:dyDescent="0.2"/>
    <row r="50" spans="2:2" ht="215.45" customHeight="1" x14ac:dyDescent="0.2"/>
    <row r="63" spans="2:2" x14ac:dyDescent="0.2">
      <c r="B63" s="5"/>
    </row>
    <row r="64" spans="2:2" x14ac:dyDescent="0.2">
      <c r="B64" s="5"/>
    </row>
    <row r="65" spans="2:2" x14ac:dyDescent="0.2">
      <c r="B65" s="5"/>
    </row>
    <row r="66" spans="2:2" x14ac:dyDescent="0.2">
      <c r="B66" s="5"/>
    </row>
    <row r="67" spans="2:2" x14ac:dyDescent="0.2">
      <c r="B67" s="5"/>
    </row>
    <row r="68" spans="2:2" x14ac:dyDescent="0.2">
      <c r="B68" s="5"/>
    </row>
    <row r="69" spans="2:2" x14ac:dyDescent="0.2">
      <c r="B69" s="5"/>
    </row>
    <row r="74" spans="2:2" ht="126" customHeight="1" x14ac:dyDescent="0.2"/>
    <row r="76" spans="2:2" ht="117" customHeight="1" x14ac:dyDescent="0.2"/>
    <row r="78" spans="2:2" ht="114.6" customHeight="1" x14ac:dyDescent="0.2"/>
    <row r="82" ht="58.15" customHeight="1" x14ac:dyDescent="0.2"/>
    <row r="84" ht="58.15" customHeight="1" x14ac:dyDescent="0.2"/>
    <row r="91" ht="99" customHeight="1" x14ac:dyDescent="0.2"/>
    <row r="93" ht="141" customHeight="1" x14ac:dyDescent="0.2"/>
    <row r="95" ht="87" customHeight="1" x14ac:dyDescent="0.2"/>
    <row r="96" ht="17.45" customHeight="1" x14ac:dyDescent="0.2"/>
    <row r="97" ht="87" customHeight="1" x14ac:dyDescent="0.2"/>
    <row r="98" ht="17.45" customHeight="1" x14ac:dyDescent="0.2"/>
    <row r="99" ht="114" customHeight="1" x14ac:dyDescent="0.2"/>
    <row r="100" ht="17.45" customHeight="1" x14ac:dyDescent="0.2"/>
    <row r="102" ht="17.45" customHeight="1" x14ac:dyDescent="0.2"/>
    <row r="105" ht="87.6" customHeight="1" x14ac:dyDescent="0.2"/>
    <row r="107" ht="87.6" customHeight="1" x14ac:dyDescent="0.2"/>
    <row r="109" ht="87.6" customHeight="1" x14ac:dyDescent="0.2"/>
    <row r="116" ht="168.6" customHeight="1" x14ac:dyDescent="0.2"/>
    <row r="118" ht="73.900000000000006" customHeight="1" x14ac:dyDescent="0.2"/>
    <row r="120" ht="158.44999999999999" customHeight="1" x14ac:dyDescent="0.2"/>
    <row r="122" ht="57" customHeight="1" x14ac:dyDescent="0.2"/>
    <row r="124" ht="45" customHeight="1" x14ac:dyDescent="0.2"/>
    <row r="126" ht="60" customHeight="1" x14ac:dyDescent="0.2"/>
    <row r="128" ht="57" customHeight="1" x14ac:dyDescent="0.2"/>
    <row r="134" ht="102.6" customHeight="1" x14ac:dyDescent="0.2"/>
    <row r="136" ht="113.45" customHeight="1" x14ac:dyDescent="0.2"/>
    <row r="138" ht="88.15" customHeight="1" x14ac:dyDescent="0.2"/>
    <row r="140" ht="227.45" customHeight="1" x14ac:dyDescent="0.2"/>
    <row r="144" ht="218.45" customHeight="1" x14ac:dyDescent="0.2"/>
    <row r="146" ht="201" customHeight="1" x14ac:dyDescent="0.2"/>
    <row r="157" ht="58.9" customHeight="1" x14ac:dyDescent="0.2"/>
  </sheetData>
  <pageMargins left="0.7" right="0.7" top="0.75" bottom="0.75" header="0.3" footer="0.3"/>
  <pageSetup paperSize="9" scale="81" fitToHeight="0" orientation="portrait" r:id="rId1"/>
  <rowBreaks count="1" manualBreakCount="1">
    <brk id="2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8"/>
  <sheetViews>
    <sheetView view="pageBreakPreview" topLeftCell="A145" zoomScaleNormal="70" zoomScaleSheetLayoutView="100" workbookViewId="0">
      <selection activeCell="B120" sqref="B12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121</v>
      </c>
      <c r="C1" s="6"/>
      <c r="D1" s="6"/>
      <c r="E1" s="6"/>
      <c r="F1" s="7"/>
    </row>
    <row r="2" spans="1:6" x14ac:dyDescent="0.2">
      <c r="A2" s="4"/>
      <c r="B2" s="5"/>
      <c r="C2" s="6"/>
      <c r="D2" s="6"/>
      <c r="E2" s="6"/>
      <c r="F2" s="7"/>
    </row>
    <row r="3" spans="1:6" x14ac:dyDescent="0.2">
      <c r="A3" s="4"/>
      <c r="B3" s="5"/>
      <c r="C3" s="6"/>
      <c r="D3" s="6"/>
      <c r="E3" s="6"/>
      <c r="F3" s="7"/>
    </row>
    <row r="4" spans="1:6" ht="15" x14ac:dyDescent="0.25">
      <c r="A4" s="31"/>
      <c r="B4" s="13" t="s">
        <v>70</v>
      </c>
      <c r="C4" s="14" t="s">
        <v>0</v>
      </c>
      <c r="D4" s="14" t="s">
        <v>1</v>
      </c>
      <c r="E4" s="14" t="s">
        <v>2</v>
      </c>
      <c r="F4" s="14" t="s">
        <v>3</v>
      </c>
    </row>
    <row r="5" spans="1:6" ht="15" x14ac:dyDescent="0.25">
      <c r="A5" s="31"/>
      <c r="B5" s="17"/>
      <c r="C5" s="18"/>
      <c r="D5" s="19"/>
      <c r="E5" s="20"/>
      <c r="F5" s="20"/>
    </row>
    <row r="6" spans="1:6" ht="15" x14ac:dyDescent="0.25">
      <c r="A6" s="31"/>
      <c r="B6" s="38" t="s">
        <v>459</v>
      </c>
      <c r="C6" s="34"/>
      <c r="D6" s="34"/>
      <c r="E6" s="34"/>
      <c r="F6" s="34"/>
    </row>
    <row r="7" spans="1:6" ht="15" x14ac:dyDescent="0.25">
      <c r="A7" s="34"/>
      <c r="B7" s="34"/>
      <c r="C7" s="34"/>
      <c r="D7" s="34"/>
      <c r="E7" s="34"/>
      <c r="F7" s="34"/>
    </row>
    <row r="8" spans="1:6" ht="120" x14ac:dyDescent="0.25">
      <c r="A8" s="31">
        <v>1</v>
      </c>
      <c r="B8" s="17" t="s">
        <v>61</v>
      </c>
      <c r="C8" s="18" t="s">
        <v>7</v>
      </c>
      <c r="D8" s="19">
        <v>70</v>
      </c>
      <c r="E8" s="20">
        <v>0</v>
      </c>
      <c r="F8" s="20">
        <f>D8*E8</f>
        <v>0</v>
      </c>
    </row>
    <row r="9" spans="1:6" ht="15" x14ac:dyDescent="0.25">
      <c r="A9" s="31"/>
      <c r="B9" s="17"/>
      <c r="C9" s="18"/>
      <c r="D9" s="19"/>
      <c r="E9" s="20"/>
      <c r="F9" s="20"/>
    </row>
    <row r="10" spans="1:6" ht="120" x14ac:dyDescent="0.25">
      <c r="A10" s="31">
        <v>2</v>
      </c>
      <c r="B10" s="17" t="s">
        <v>62</v>
      </c>
      <c r="C10" s="18" t="s">
        <v>7</v>
      </c>
      <c r="D10" s="19">
        <v>80</v>
      </c>
      <c r="E10" s="20">
        <v>0</v>
      </c>
      <c r="F10" s="20">
        <f>D10*E10</f>
        <v>0</v>
      </c>
    </row>
    <row r="11" spans="1:6" ht="15" x14ac:dyDescent="0.25">
      <c r="A11" s="31"/>
      <c r="B11" s="17"/>
      <c r="C11" s="18"/>
      <c r="D11" s="19"/>
      <c r="E11" s="20"/>
      <c r="F11" s="20"/>
    </row>
    <row r="12" spans="1:6" ht="120" x14ac:dyDescent="0.25">
      <c r="A12" s="31">
        <v>3</v>
      </c>
      <c r="B12" s="17" t="s">
        <v>63</v>
      </c>
      <c r="C12" s="18" t="s">
        <v>7</v>
      </c>
      <c r="D12" s="19">
        <v>130</v>
      </c>
      <c r="E12" s="20">
        <v>0</v>
      </c>
      <c r="F12" s="20">
        <f>D12*E12</f>
        <v>0</v>
      </c>
    </row>
    <row r="13" spans="1:6" ht="15" x14ac:dyDescent="0.25">
      <c r="A13" s="34"/>
      <c r="B13" s="34"/>
      <c r="C13" s="34"/>
      <c r="D13" s="34"/>
      <c r="E13" s="34"/>
      <c r="F13" s="34"/>
    </row>
    <row r="14" spans="1:6" ht="120" x14ac:dyDescent="0.25">
      <c r="A14" s="31">
        <v>4</v>
      </c>
      <c r="B14" s="17" t="s">
        <v>64</v>
      </c>
      <c r="C14" s="18" t="s">
        <v>7</v>
      </c>
      <c r="D14" s="19">
        <v>63</v>
      </c>
      <c r="E14" s="20">
        <v>0</v>
      </c>
      <c r="F14" s="20">
        <f>D14*E14</f>
        <v>0</v>
      </c>
    </row>
    <row r="15" spans="1:6" ht="15" x14ac:dyDescent="0.25">
      <c r="A15" s="34"/>
      <c r="B15" s="34"/>
      <c r="C15" s="34"/>
      <c r="D15" s="34"/>
      <c r="E15" s="34"/>
      <c r="F15" s="34"/>
    </row>
    <row r="16" spans="1:6" ht="30" x14ac:dyDescent="0.25">
      <c r="A16" s="31">
        <v>5</v>
      </c>
      <c r="B16" s="17" t="s">
        <v>19</v>
      </c>
      <c r="C16" s="18" t="s">
        <v>11</v>
      </c>
      <c r="D16" s="19">
        <v>1</v>
      </c>
      <c r="E16" s="20">
        <v>0</v>
      </c>
      <c r="F16" s="20">
        <f>D16*E16</f>
        <v>0</v>
      </c>
    </row>
    <row r="17" spans="1:6" ht="15" x14ac:dyDescent="0.25">
      <c r="A17" s="34"/>
      <c r="B17" s="34"/>
      <c r="C17" s="34"/>
      <c r="D17" s="34"/>
      <c r="E17" s="34"/>
      <c r="F17" s="34"/>
    </row>
    <row r="18" spans="1:6" ht="120" x14ac:dyDescent="0.25">
      <c r="A18" s="31">
        <v>6</v>
      </c>
      <c r="B18" s="17" t="s">
        <v>18</v>
      </c>
      <c r="C18" s="18" t="s">
        <v>11</v>
      </c>
      <c r="D18" s="19">
        <v>5</v>
      </c>
      <c r="E18" s="20">
        <v>0</v>
      </c>
      <c r="F18" s="20">
        <f>D18*E18</f>
        <v>0</v>
      </c>
    </row>
    <row r="19" spans="1:6" ht="15" x14ac:dyDescent="0.25">
      <c r="A19" s="31"/>
      <c r="B19" s="17"/>
      <c r="C19" s="18"/>
      <c r="D19" s="19"/>
      <c r="E19" s="20"/>
      <c r="F19" s="20"/>
    </row>
    <row r="20" spans="1:6" ht="165" x14ac:dyDescent="0.25">
      <c r="A20" s="31">
        <v>7</v>
      </c>
      <c r="B20" s="17" t="s">
        <v>68</v>
      </c>
      <c r="C20" s="18" t="s">
        <v>7</v>
      </c>
      <c r="D20" s="19">
        <v>63</v>
      </c>
      <c r="E20" s="20">
        <v>0</v>
      </c>
      <c r="F20" s="20">
        <f>D20*E20</f>
        <v>0</v>
      </c>
    </row>
    <row r="21" spans="1:6" ht="15" x14ac:dyDescent="0.25">
      <c r="A21" s="31"/>
      <c r="B21" s="17"/>
      <c r="C21" s="18"/>
      <c r="D21" s="19"/>
      <c r="E21" s="20"/>
      <c r="F21" s="20"/>
    </row>
    <row r="22" spans="1:6" ht="165" x14ac:dyDescent="0.25">
      <c r="A22" s="31">
        <v>8</v>
      </c>
      <c r="B22" s="17" t="s">
        <v>65</v>
      </c>
      <c r="C22" s="18" t="s">
        <v>7</v>
      </c>
      <c r="D22" s="19">
        <v>71</v>
      </c>
      <c r="E22" s="20">
        <v>0</v>
      </c>
      <c r="F22" s="20">
        <f>D22*E22</f>
        <v>0</v>
      </c>
    </row>
    <row r="23" spans="1:6" ht="15" x14ac:dyDescent="0.25">
      <c r="A23" s="31"/>
      <c r="B23" s="17"/>
      <c r="C23" s="18"/>
      <c r="D23" s="19"/>
      <c r="E23" s="20"/>
      <c r="F23" s="20"/>
    </row>
    <row r="24" spans="1:6" ht="165" x14ac:dyDescent="0.25">
      <c r="A24" s="31">
        <v>9</v>
      </c>
      <c r="B24" s="17" t="s">
        <v>20</v>
      </c>
      <c r="C24" s="18" t="s">
        <v>7</v>
      </c>
      <c r="D24" s="19">
        <v>97</v>
      </c>
      <c r="E24" s="20">
        <v>0</v>
      </c>
      <c r="F24" s="20">
        <f>D24*E24</f>
        <v>0</v>
      </c>
    </row>
    <row r="25" spans="1:6" ht="15" x14ac:dyDescent="0.25">
      <c r="A25" s="34"/>
      <c r="B25" s="34"/>
      <c r="C25" s="34"/>
      <c r="D25" s="34"/>
      <c r="E25" s="34"/>
      <c r="F25" s="34"/>
    </row>
    <row r="26" spans="1:6" ht="165" x14ac:dyDescent="0.25">
      <c r="A26" s="31">
        <v>10</v>
      </c>
      <c r="B26" s="17" t="s">
        <v>21</v>
      </c>
      <c r="C26" s="18" t="s">
        <v>7</v>
      </c>
      <c r="D26" s="19">
        <v>41</v>
      </c>
      <c r="E26" s="20">
        <v>0</v>
      </c>
      <c r="F26" s="20">
        <f>D26*E26</f>
        <v>0</v>
      </c>
    </row>
    <row r="27" spans="1:6" ht="15" x14ac:dyDescent="0.25">
      <c r="A27" s="34"/>
      <c r="B27" s="34"/>
      <c r="C27" s="34"/>
      <c r="D27" s="34"/>
      <c r="E27" s="34"/>
      <c r="F27" s="34"/>
    </row>
    <row r="28" spans="1:6" ht="165" x14ac:dyDescent="0.25">
      <c r="A28" s="31">
        <v>11</v>
      </c>
      <c r="B28" s="17" t="s">
        <v>22</v>
      </c>
      <c r="C28" s="18" t="s">
        <v>7</v>
      </c>
      <c r="D28" s="19">
        <v>79</v>
      </c>
      <c r="E28" s="20">
        <v>0</v>
      </c>
      <c r="F28" s="20">
        <f>D28*E28</f>
        <v>0</v>
      </c>
    </row>
    <row r="29" spans="1:6" ht="15" x14ac:dyDescent="0.25">
      <c r="A29" s="31"/>
      <c r="B29" s="22"/>
      <c r="C29" s="18"/>
      <c r="D29" s="19"/>
      <c r="E29" s="20"/>
      <c r="F29" s="20"/>
    </row>
    <row r="30" spans="1:6" ht="165" x14ac:dyDescent="0.25">
      <c r="A30" s="31">
        <v>12</v>
      </c>
      <c r="B30" s="17" t="s">
        <v>23</v>
      </c>
      <c r="C30" s="18" t="s">
        <v>7</v>
      </c>
      <c r="D30" s="19">
        <v>118</v>
      </c>
      <c r="E30" s="20">
        <v>0</v>
      </c>
      <c r="F30" s="20">
        <f>D30*E30</f>
        <v>0</v>
      </c>
    </row>
    <row r="31" spans="1:6" ht="15" x14ac:dyDescent="0.25">
      <c r="A31" s="34"/>
      <c r="B31" s="35"/>
      <c r="C31" s="35"/>
      <c r="D31" s="35"/>
      <c r="E31" s="35"/>
      <c r="F31" s="35"/>
    </row>
    <row r="32" spans="1:6" ht="133.9" customHeight="1" x14ac:dyDescent="0.25">
      <c r="A32" s="31">
        <v>13</v>
      </c>
      <c r="B32" s="71" t="s">
        <v>510</v>
      </c>
      <c r="C32" s="18" t="s">
        <v>7</v>
      </c>
      <c r="D32" s="19">
        <v>35.5</v>
      </c>
      <c r="E32" s="20">
        <v>0</v>
      </c>
      <c r="F32" s="20">
        <f t="shared" ref="F32" si="0">D32*E32</f>
        <v>0</v>
      </c>
    </row>
    <row r="33" spans="1:6" ht="15" x14ac:dyDescent="0.25">
      <c r="A33" s="34"/>
      <c r="B33" s="34"/>
      <c r="C33" s="34"/>
      <c r="D33" s="34"/>
      <c r="E33" s="34"/>
      <c r="F33" s="34"/>
    </row>
    <row r="34" spans="1:6" ht="165" x14ac:dyDescent="0.25">
      <c r="A34" s="31">
        <v>14</v>
      </c>
      <c r="B34" s="22" t="s">
        <v>24</v>
      </c>
      <c r="C34" s="18" t="s">
        <v>7</v>
      </c>
      <c r="D34" s="19">
        <v>422</v>
      </c>
      <c r="E34" s="20">
        <v>0</v>
      </c>
      <c r="F34" s="20">
        <f t="shared" ref="F34" si="1">D34*E34</f>
        <v>0</v>
      </c>
    </row>
    <row r="35" spans="1:6" ht="15" x14ac:dyDescent="0.25">
      <c r="A35" s="31"/>
      <c r="B35" s="22"/>
      <c r="C35" s="18"/>
      <c r="D35" s="19"/>
      <c r="E35" s="20"/>
      <c r="F35" s="20"/>
    </row>
    <row r="36" spans="1:6" ht="225" x14ac:dyDescent="0.25">
      <c r="A36" s="31">
        <v>15</v>
      </c>
      <c r="B36" s="22" t="s">
        <v>25</v>
      </c>
      <c r="C36" s="18" t="s">
        <v>7</v>
      </c>
      <c r="D36" s="19">
        <v>63</v>
      </c>
      <c r="E36" s="19">
        <v>0</v>
      </c>
      <c r="F36" s="20">
        <f t="shared" ref="F36" si="2">D36*E36</f>
        <v>0</v>
      </c>
    </row>
    <row r="37" spans="1:6" ht="15" x14ac:dyDescent="0.25">
      <c r="A37" s="31"/>
      <c r="B37" s="22"/>
      <c r="C37" s="18"/>
      <c r="D37" s="19"/>
      <c r="E37" s="20"/>
      <c r="F37" s="20"/>
    </row>
    <row r="38" spans="1:6" ht="60" x14ac:dyDescent="0.25">
      <c r="A38" s="31">
        <v>16</v>
      </c>
      <c r="B38" s="22" t="s">
        <v>26</v>
      </c>
      <c r="C38" s="18" t="s">
        <v>7</v>
      </c>
      <c r="D38" s="19">
        <v>60</v>
      </c>
      <c r="E38" s="20">
        <v>0</v>
      </c>
      <c r="F38" s="20">
        <f t="shared" ref="F38" si="3">D38*E38</f>
        <v>0</v>
      </c>
    </row>
    <row r="39" spans="1:6" ht="15" x14ac:dyDescent="0.25">
      <c r="A39" s="31"/>
      <c r="B39" s="22"/>
      <c r="C39" s="18"/>
      <c r="D39" s="19"/>
      <c r="E39" s="20"/>
      <c r="F39" s="20"/>
    </row>
    <row r="40" spans="1:6" ht="75" x14ac:dyDescent="0.25">
      <c r="A40" s="31">
        <v>17</v>
      </c>
      <c r="B40" s="22" t="s">
        <v>27</v>
      </c>
      <c r="C40" s="18" t="s">
        <v>7</v>
      </c>
      <c r="D40" s="19">
        <v>115</v>
      </c>
      <c r="E40" s="20">
        <v>0</v>
      </c>
      <c r="F40" s="20">
        <f t="shared" ref="F40" si="4">D40*E40</f>
        <v>0</v>
      </c>
    </row>
    <row r="41" spans="1:6" ht="15" x14ac:dyDescent="0.25">
      <c r="A41" s="31"/>
      <c r="B41" s="22"/>
      <c r="C41" s="18"/>
      <c r="D41" s="19"/>
      <c r="E41" s="20"/>
      <c r="F41" s="20"/>
    </row>
    <row r="42" spans="1:6" ht="15" x14ac:dyDescent="0.25">
      <c r="A42" s="31"/>
      <c r="B42" s="22"/>
      <c r="C42" s="18"/>
      <c r="D42" s="19"/>
      <c r="E42" s="20"/>
      <c r="F42" s="20"/>
    </row>
    <row r="43" spans="1:6" ht="15" x14ac:dyDescent="0.25">
      <c r="A43" s="31"/>
      <c r="B43" s="39" t="s">
        <v>126</v>
      </c>
      <c r="C43" s="18"/>
      <c r="D43" s="19"/>
      <c r="E43" s="20"/>
      <c r="F43" s="20"/>
    </row>
    <row r="44" spans="1:6" ht="15" x14ac:dyDescent="0.25">
      <c r="A44" s="31"/>
      <c r="B44" s="22"/>
      <c r="C44" s="18"/>
      <c r="D44" s="19"/>
      <c r="E44" s="20"/>
      <c r="F44" s="20"/>
    </row>
    <row r="45" spans="1:6" ht="75" x14ac:dyDescent="0.25">
      <c r="A45" s="31">
        <v>18</v>
      </c>
      <c r="B45" s="22" t="s">
        <v>28</v>
      </c>
      <c r="C45" s="18" t="s">
        <v>9</v>
      </c>
      <c r="D45" s="19">
        <v>43</v>
      </c>
      <c r="E45" s="20">
        <v>0</v>
      </c>
      <c r="F45" s="20">
        <f t="shared" ref="F45" si="5">D45*E45</f>
        <v>0</v>
      </c>
    </row>
    <row r="46" spans="1:6" ht="15" x14ac:dyDescent="0.25">
      <c r="A46" s="31"/>
      <c r="B46" s="22"/>
      <c r="C46" s="18"/>
      <c r="D46" s="19"/>
      <c r="E46" s="20"/>
      <c r="F46" s="20"/>
    </row>
    <row r="47" spans="1:6" ht="15" x14ac:dyDescent="0.25">
      <c r="A47" s="31"/>
      <c r="B47" s="22"/>
      <c r="C47" s="18"/>
      <c r="D47" s="19"/>
      <c r="E47" s="20"/>
      <c r="F47" s="20"/>
    </row>
    <row r="48" spans="1:6" ht="15" x14ac:dyDescent="0.25">
      <c r="A48" s="31"/>
      <c r="B48" s="39" t="s">
        <v>127</v>
      </c>
      <c r="C48" s="18"/>
      <c r="D48" s="19"/>
      <c r="E48" s="20"/>
      <c r="F48" s="20"/>
    </row>
    <row r="49" spans="1:6" ht="15" x14ac:dyDescent="0.25">
      <c r="A49" s="31"/>
      <c r="B49" s="22"/>
      <c r="C49" s="18"/>
      <c r="D49" s="19"/>
      <c r="E49" s="20"/>
      <c r="F49" s="20"/>
    </row>
    <row r="50" spans="1:6" ht="105" x14ac:dyDescent="0.25">
      <c r="A50" s="31">
        <v>19</v>
      </c>
      <c r="B50" s="22" t="s">
        <v>29</v>
      </c>
      <c r="C50" s="18" t="s">
        <v>11</v>
      </c>
      <c r="D50" s="19">
        <v>1</v>
      </c>
      <c r="E50" s="20">
        <v>0</v>
      </c>
      <c r="F50" s="20">
        <f t="shared" ref="F50" si="6">D50*E50</f>
        <v>0</v>
      </c>
    </row>
    <row r="51" spans="1:6" ht="15" x14ac:dyDescent="0.25">
      <c r="A51" s="31"/>
      <c r="B51" s="22"/>
      <c r="C51" s="18"/>
      <c r="D51" s="19"/>
      <c r="E51" s="20"/>
      <c r="F51" s="20"/>
    </row>
    <row r="52" spans="1:6" ht="111.6" customHeight="1" x14ac:dyDescent="0.25">
      <c r="A52" s="31">
        <v>20</v>
      </c>
      <c r="B52" s="22" t="s">
        <v>30</v>
      </c>
      <c r="C52" s="18" t="s">
        <v>11</v>
      </c>
      <c r="D52" s="19">
        <v>5</v>
      </c>
      <c r="E52" s="20">
        <v>0</v>
      </c>
      <c r="F52" s="20">
        <f t="shared" ref="F52" si="7">D52*E52</f>
        <v>0</v>
      </c>
    </row>
    <row r="53" spans="1:6" ht="15" x14ac:dyDescent="0.25">
      <c r="A53" s="31"/>
      <c r="B53" s="22"/>
      <c r="C53" s="18"/>
      <c r="D53" s="19"/>
      <c r="E53" s="20"/>
      <c r="F53" s="20"/>
    </row>
    <row r="54" spans="1:6" ht="104.45" customHeight="1" x14ac:dyDescent="0.25">
      <c r="A54" s="31">
        <v>21</v>
      </c>
      <c r="B54" s="22" t="s">
        <v>31</v>
      </c>
      <c r="C54" s="18" t="s">
        <v>11</v>
      </c>
      <c r="D54" s="19">
        <v>5</v>
      </c>
      <c r="E54" s="20">
        <v>0</v>
      </c>
      <c r="F54" s="20">
        <f t="shared" ref="F54" si="8">D54*E54</f>
        <v>0</v>
      </c>
    </row>
    <row r="55" spans="1:6" ht="15" x14ac:dyDescent="0.25">
      <c r="A55" s="31"/>
      <c r="B55" s="22"/>
      <c r="C55" s="18"/>
      <c r="D55" s="19"/>
      <c r="E55" s="20"/>
      <c r="F55" s="20"/>
    </row>
    <row r="56" spans="1:6" ht="75" x14ac:dyDescent="0.25">
      <c r="A56" s="31">
        <v>22</v>
      </c>
      <c r="B56" s="22" t="s">
        <v>32</v>
      </c>
      <c r="C56" s="18" t="s">
        <v>9</v>
      </c>
      <c r="D56" s="19">
        <v>40</v>
      </c>
      <c r="E56" s="20">
        <v>0</v>
      </c>
      <c r="F56" s="20">
        <f t="shared" ref="F56" si="9">D56*E56</f>
        <v>0</v>
      </c>
    </row>
    <row r="57" spans="1:6" ht="15" x14ac:dyDescent="0.25">
      <c r="A57" s="31"/>
      <c r="B57" s="22"/>
      <c r="C57" s="18"/>
      <c r="D57" s="19"/>
      <c r="E57" s="20"/>
      <c r="F57" s="20"/>
    </row>
    <row r="58" spans="1:6" ht="105" x14ac:dyDescent="0.25">
      <c r="A58" s="31">
        <v>23</v>
      </c>
      <c r="B58" s="22" t="s">
        <v>33</v>
      </c>
      <c r="C58" s="18" t="s">
        <v>11</v>
      </c>
      <c r="D58" s="19">
        <v>1</v>
      </c>
      <c r="E58" s="20">
        <v>0</v>
      </c>
      <c r="F58" s="20">
        <f t="shared" ref="F58" si="10">D58*E58</f>
        <v>0</v>
      </c>
    </row>
    <row r="59" spans="1:6" ht="15" x14ac:dyDescent="0.25">
      <c r="A59" s="31"/>
      <c r="B59" s="22"/>
      <c r="C59" s="18"/>
      <c r="D59" s="19"/>
      <c r="E59" s="20"/>
      <c r="F59" s="20"/>
    </row>
    <row r="60" spans="1:6" ht="135" x14ac:dyDescent="0.25">
      <c r="A60" s="31">
        <v>24</v>
      </c>
      <c r="B60" s="22" t="s">
        <v>34</v>
      </c>
      <c r="C60" s="18" t="s">
        <v>11</v>
      </c>
      <c r="D60" s="19">
        <v>1</v>
      </c>
      <c r="E60" s="20">
        <v>0</v>
      </c>
      <c r="F60" s="20">
        <f t="shared" ref="F60" si="11">D60*E60</f>
        <v>0</v>
      </c>
    </row>
    <row r="61" spans="1:6" ht="15" x14ac:dyDescent="0.25">
      <c r="A61" s="31"/>
      <c r="B61" s="22"/>
      <c r="C61" s="18"/>
      <c r="D61" s="19"/>
      <c r="E61" s="20"/>
      <c r="F61" s="20"/>
    </row>
    <row r="62" spans="1:6" ht="120" x14ac:dyDescent="0.25">
      <c r="A62" s="31">
        <v>25</v>
      </c>
      <c r="B62" s="22" t="s">
        <v>35</v>
      </c>
      <c r="C62" s="18" t="s">
        <v>11</v>
      </c>
      <c r="D62" s="19">
        <v>1</v>
      </c>
      <c r="E62" s="20">
        <v>0</v>
      </c>
      <c r="F62" s="20">
        <f t="shared" ref="F62" si="12">D62*E62</f>
        <v>0</v>
      </c>
    </row>
    <row r="63" spans="1:6" ht="15" x14ac:dyDescent="0.25">
      <c r="A63" s="30"/>
      <c r="B63" s="21"/>
      <c r="C63" s="14"/>
      <c r="D63" s="14"/>
      <c r="E63" s="14"/>
      <c r="F63" s="16"/>
    </row>
    <row r="64" spans="1:6" ht="120" x14ac:dyDescent="0.25">
      <c r="A64" s="31">
        <v>26</v>
      </c>
      <c r="B64" s="22" t="s">
        <v>36</v>
      </c>
      <c r="C64" s="18" t="s">
        <v>11</v>
      </c>
      <c r="D64" s="19">
        <v>1</v>
      </c>
      <c r="E64" s="20">
        <v>0</v>
      </c>
      <c r="F64" s="20">
        <f t="shared" ref="F64" si="13">D64*E64</f>
        <v>0</v>
      </c>
    </row>
    <row r="65" spans="1:6" ht="15" x14ac:dyDescent="0.25">
      <c r="A65" s="31"/>
      <c r="B65" s="17"/>
      <c r="C65" s="18"/>
      <c r="D65" s="19"/>
      <c r="E65" s="20"/>
      <c r="F65" s="20"/>
    </row>
    <row r="66" spans="1:6" ht="163.5" customHeight="1" x14ac:dyDescent="0.25">
      <c r="A66" s="31">
        <v>27</v>
      </c>
      <c r="B66" s="22" t="s">
        <v>37</v>
      </c>
      <c r="C66" s="18" t="s">
        <v>11</v>
      </c>
      <c r="D66" s="19">
        <v>1</v>
      </c>
      <c r="E66" s="20">
        <v>0</v>
      </c>
      <c r="F66" s="20">
        <f t="shared" ref="F66" si="14">D66*E66</f>
        <v>0</v>
      </c>
    </row>
    <row r="67" spans="1:6" ht="15" x14ac:dyDescent="0.25">
      <c r="A67" s="31"/>
      <c r="B67" s="28"/>
      <c r="C67" s="28"/>
      <c r="D67" s="28"/>
      <c r="E67" s="28"/>
      <c r="F67" s="20"/>
    </row>
    <row r="68" spans="1:6" ht="75" x14ac:dyDescent="0.25">
      <c r="A68" s="31">
        <v>28</v>
      </c>
      <c r="B68" s="22" t="s">
        <v>129</v>
      </c>
      <c r="C68" s="18" t="s">
        <v>7</v>
      </c>
      <c r="D68" s="19">
        <v>17</v>
      </c>
      <c r="E68" s="20">
        <v>0</v>
      </c>
      <c r="F68" s="20">
        <f t="shared" ref="F68" si="15">D68*E68</f>
        <v>0</v>
      </c>
    </row>
    <row r="69" spans="1:6" ht="15" x14ac:dyDescent="0.25">
      <c r="A69" s="31"/>
      <c r="B69" s="17"/>
      <c r="C69" s="18"/>
      <c r="D69" s="19"/>
      <c r="E69" s="20"/>
      <c r="F69" s="20"/>
    </row>
    <row r="70" spans="1:6" ht="75" x14ac:dyDescent="0.25">
      <c r="A70" s="31">
        <v>29</v>
      </c>
      <c r="B70" s="22" t="s">
        <v>130</v>
      </c>
      <c r="C70" s="18" t="s">
        <v>7</v>
      </c>
      <c r="D70" s="19">
        <v>19</v>
      </c>
      <c r="E70" s="20">
        <v>0</v>
      </c>
      <c r="F70" s="20">
        <f t="shared" ref="F70" si="16">D70*E70</f>
        <v>0</v>
      </c>
    </row>
    <row r="71" spans="1:6" ht="15" x14ac:dyDescent="0.25">
      <c r="A71" s="31"/>
      <c r="B71" s="17"/>
      <c r="C71" s="18"/>
      <c r="D71" s="19"/>
      <c r="E71" s="20"/>
      <c r="F71" s="20"/>
    </row>
    <row r="72" spans="1:6" ht="15" x14ac:dyDescent="0.25">
      <c r="A72" s="31"/>
      <c r="B72" s="17"/>
      <c r="C72" s="18"/>
      <c r="D72" s="19"/>
      <c r="E72" s="20"/>
      <c r="F72" s="20"/>
    </row>
    <row r="73" spans="1:6" ht="15" x14ac:dyDescent="0.25">
      <c r="A73" s="31"/>
      <c r="B73" s="28" t="s">
        <v>141</v>
      </c>
      <c r="C73" s="18"/>
      <c r="D73" s="19"/>
      <c r="E73" s="20"/>
      <c r="F73" s="20"/>
    </row>
    <row r="74" spans="1:6" ht="15" x14ac:dyDescent="0.25">
      <c r="A74" s="31"/>
      <c r="B74" s="17"/>
      <c r="C74" s="18"/>
      <c r="D74" s="19"/>
      <c r="E74" s="20"/>
      <c r="F74" s="20"/>
    </row>
    <row r="75" spans="1:6" ht="150" x14ac:dyDescent="0.25">
      <c r="A75" s="31">
        <v>30</v>
      </c>
      <c r="B75" s="22" t="s">
        <v>38</v>
      </c>
      <c r="C75" s="18" t="s">
        <v>11</v>
      </c>
      <c r="D75" s="19">
        <v>1</v>
      </c>
      <c r="E75" s="20">
        <v>0</v>
      </c>
      <c r="F75" s="20">
        <f t="shared" ref="F75" si="17">D75*E75</f>
        <v>0</v>
      </c>
    </row>
    <row r="76" spans="1:6" ht="15" x14ac:dyDescent="0.25">
      <c r="A76" s="34"/>
      <c r="B76" s="34"/>
      <c r="C76" s="34"/>
      <c r="D76" s="34"/>
      <c r="E76" s="34"/>
      <c r="F76" s="34"/>
    </row>
    <row r="77" spans="1:6" ht="105" x14ac:dyDescent="0.25">
      <c r="A77" s="31">
        <v>31</v>
      </c>
      <c r="B77" s="22" t="s">
        <v>41</v>
      </c>
      <c r="C77" s="18" t="s">
        <v>11</v>
      </c>
      <c r="D77" s="19">
        <v>2</v>
      </c>
      <c r="E77" s="20">
        <v>0</v>
      </c>
      <c r="F77" s="20">
        <f t="shared" ref="F77" si="18">D77*E77</f>
        <v>0</v>
      </c>
    </row>
    <row r="78" spans="1:6" ht="15" x14ac:dyDescent="0.25">
      <c r="A78" s="34"/>
      <c r="B78" s="34"/>
      <c r="C78" s="34"/>
      <c r="D78" s="34"/>
      <c r="E78" s="34"/>
      <c r="F78" s="34"/>
    </row>
    <row r="79" spans="1:6" ht="150" x14ac:dyDescent="0.25">
      <c r="A79" s="31">
        <v>32</v>
      </c>
      <c r="B79" s="22" t="s">
        <v>39</v>
      </c>
      <c r="C79" s="18" t="s">
        <v>11</v>
      </c>
      <c r="D79" s="19">
        <v>5</v>
      </c>
      <c r="E79" s="20">
        <v>0</v>
      </c>
      <c r="F79" s="20">
        <f t="shared" ref="F79" si="19">D79*E79</f>
        <v>0</v>
      </c>
    </row>
    <row r="80" spans="1:6" ht="15" x14ac:dyDescent="0.25">
      <c r="A80" s="34"/>
      <c r="B80" s="34"/>
      <c r="C80" s="34"/>
      <c r="D80" s="34"/>
      <c r="E80" s="34"/>
      <c r="F80" s="34"/>
    </row>
    <row r="81" spans="1:6" ht="90" x14ac:dyDescent="0.25">
      <c r="A81" s="31">
        <v>33</v>
      </c>
      <c r="B81" s="22" t="s">
        <v>40</v>
      </c>
      <c r="C81" s="18" t="s">
        <v>11</v>
      </c>
      <c r="D81" s="19">
        <v>26</v>
      </c>
      <c r="E81" s="20">
        <v>0</v>
      </c>
      <c r="F81" s="20">
        <f t="shared" ref="F81" si="20">D81*E81</f>
        <v>0</v>
      </c>
    </row>
    <row r="82" spans="1:6" ht="15" x14ac:dyDescent="0.25">
      <c r="A82" s="31"/>
      <c r="B82" s="17"/>
      <c r="C82" s="18"/>
      <c r="D82" s="19"/>
      <c r="E82" s="20"/>
      <c r="F82" s="20"/>
    </row>
    <row r="83" spans="1:6" ht="90" x14ac:dyDescent="0.25">
      <c r="A83" s="31">
        <v>34</v>
      </c>
      <c r="B83" s="22" t="s">
        <v>42</v>
      </c>
      <c r="C83" s="18" t="s">
        <v>10</v>
      </c>
      <c r="D83" s="19">
        <v>2</v>
      </c>
      <c r="E83" s="20">
        <v>0</v>
      </c>
      <c r="F83" s="20">
        <f t="shared" ref="F83" si="21">D83*E83</f>
        <v>0</v>
      </c>
    </row>
    <row r="84" spans="1:6" ht="15" x14ac:dyDescent="0.25">
      <c r="A84" s="31"/>
      <c r="B84" s="17"/>
      <c r="C84" s="18"/>
      <c r="D84" s="19"/>
      <c r="E84" s="20"/>
      <c r="F84" s="20"/>
    </row>
    <row r="85" spans="1:6" ht="120" x14ac:dyDescent="0.25">
      <c r="A85" s="31">
        <v>35</v>
      </c>
      <c r="B85" s="22" t="s">
        <v>66</v>
      </c>
      <c r="C85" s="18" t="s">
        <v>11</v>
      </c>
      <c r="D85" s="19">
        <v>4</v>
      </c>
      <c r="E85" s="20">
        <v>0</v>
      </c>
      <c r="F85" s="20">
        <f t="shared" ref="F85" si="22">D85*E85</f>
        <v>0</v>
      </c>
    </row>
    <row r="86" spans="1:6" ht="15" x14ac:dyDescent="0.25">
      <c r="A86" s="31"/>
      <c r="B86" s="17"/>
      <c r="C86" s="18"/>
      <c r="D86" s="19"/>
      <c r="E86" s="20"/>
      <c r="F86" s="20"/>
    </row>
    <row r="87" spans="1:6" ht="150" x14ac:dyDescent="0.25">
      <c r="A87" s="31">
        <v>36</v>
      </c>
      <c r="B87" s="22" t="s">
        <v>43</v>
      </c>
      <c r="C87" s="18" t="s">
        <v>7</v>
      </c>
      <c r="D87" s="19">
        <v>7</v>
      </c>
      <c r="E87" s="20">
        <v>0</v>
      </c>
      <c r="F87" s="20">
        <f t="shared" ref="F87" si="23">D87*E87</f>
        <v>0</v>
      </c>
    </row>
    <row r="88" spans="1:6" ht="15" x14ac:dyDescent="0.25">
      <c r="A88" s="31"/>
      <c r="B88" s="17"/>
      <c r="C88" s="18"/>
      <c r="D88" s="19"/>
      <c r="E88" s="20"/>
      <c r="F88" s="20"/>
    </row>
    <row r="89" spans="1:6" ht="90" x14ac:dyDescent="0.25">
      <c r="A89" s="31">
        <v>37</v>
      </c>
      <c r="B89" s="22" t="s">
        <v>44</v>
      </c>
      <c r="C89" s="18" t="s">
        <v>11</v>
      </c>
      <c r="D89" s="19">
        <v>32</v>
      </c>
      <c r="E89" s="20">
        <v>0</v>
      </c>
      <c r="F89" s="20">
        <f t="shared" ref="F89" si="24">D89*E89</f>
        <v>0</v>
      </c>
    </row>
    <row r="90" spans="1:6" ht="15" x14ac:dyDescent="0.25">
      <c r="A90" s="31"/>
      <c r="B90" s="17"/>
      <c r="C90" s="18"/>
      <c r="D90" s="19"/>
      <c r="E90" s="20"/>
      <c r="F90" s="20"/>
    </row>
    <row r="91" spans="1:6" ht="90" x14ac:dyDescent="0.25">
      <c r="A91" s="31">
        <v>38</v>
      </c>
      <c r="B91" s="22" t="s">
        <v>45</v>
      </c>
      <c r="C91" s="18" t="s">
        <v>11</v>
      </c>
      <c r="D91" s="19">
        <v>42</v>
      </c>
      <c r="E91" s="20">
        <v>0</v>
      </c>
      <c r="F91" s="20">
        <f t="shared" ref="F91" si="25">D91*E91</f>
        <v>0</v>
      </c>
    </row>
    <row r="92" spans="1:6" ht="15" x14ac:dyDescent="0.25">
      <c r="A92" s="31"/>
      <c r="B92" s="17"/>
      <c r="C92" s="18"/>
      <c r="D92" s="19"/>
      <c r="E92" s="20"/>
      <c r="F92" s="20"/>
    </row>
    <row r="93" spans="1:6" ht="90" x14ac:dyDescent="0.25">
      <c r="A93" s="31">
        <v>39</v>
      </c>
      <c r="B93" s="22" t="s">
        <v>46</v>
      </c>
      <c r="C93" s="18" t="s">
        <v>9</v>
      </c>
      <c r="D93" s="19">
        <v>62</v>
      </c>
      <c r="E93" s="20">
        <v>0</v>
      </c>
      <c r="F93" s="20">
        <f t="shared" ref="F93" si="26">D93*E93</f>
        <v>0</v>
      </c>
    </row>
    <row r="94" spans="1:6" ht="15" x14ac:dyDescent="0.25">
      <c r="A94" s="31"/>
      <c r="B94" s="17"/>
      <c r="C94" s="18"/>
      <c r="D94" s="19"/>
      <c r="E94" s="20"/>
      <c r="F94" s="20"/>
    </row>
    <row r="95" spans="1:6" ht="90" x14ac:dyDescent="0.25">
      <c r="A95" s="31">
        <v>40</v>
      </c>
      <c r="B95" s="22" t="s">
        <v>47</v>
      </c>
      <c r="C95" s="18" t="s">
        <v>11</v>
      </c>
      <c r="D95" s="19">
        <v>2</v>
      </c>
      <c r="E95" s="20">
        <v>0</v>
      </c>
      <c r="F95" s="20">
        <f t="shared" ref="F95" si="27">D95*E95</f>
        <v>0</v>
      </c>
    </row>
    <row r="96" spans="1:6" ht="15" x14ac:dyDescent="0.25">
      <c r="A96" s="31"/>
      <c r="B96" s="17"/>
      <c r="C96" s="18"/>
      <c r="D96" s="19"/>
      <c r="E96" s="20"/>
      <c r="F96" s="20"/>
    </row>
    <row r="97" spans="1:6" ht="105" x14ac:dyDescent="0.25">
      <c r="A97" s="31">
        <v>41</v>
      </c>
      <c r="B97" s="22" t="s">
        <v>48</v>
      </c>
      <c r="C97" s="18" t="s">
        <v>10</v>
      </c>
      <c r="D97" s="19">
        <v>1</v>
      </c>
      <c r="E97" s="20">
        <v>0</v>
      </c>
      <c r="F97" s="20">
        <f t="shared" ref="F97" si="28">D97*E97</f>
        <v>0</v>
      </c>
    </row>
    <row r="98" spans="1:6" ht="15" x14ac:dyDescent="0.25">
      <c r="A98" s="31"/>
      <c r="B98" s="17"/>
      <c r="C98" s="18"/>
      <c r="D98" s="19"/>
      <c r="E98" s="20"/>
      <c r="F98" s="20"/>
    </row>
    <row r="99" spans="1:6" ht="15" x14ac:dyDescent="0.25">
      <c r="A99" s="31"/>
      <c r="B99" s="17"/>
      <c r="C99" s="18"/>
      <c r="D99" s="19"/>
      <c r="E99" s="20"/>
      <c r="F99" s="20"/>
    </row>
    <row r="100" spans="1:6" ht="15" x14ac:dyDescent="0.25">
      <c r="A100" s="34"/>
      <c r="B100" s="40" t="s">
        <v>142</v>
      </c>
      <c r="C100" s="34"/>
      <c r="D100" s="34"/>
      <c r="E100" s="34"/>
      <c r="F100" s="34"/>
    </row>
    <row r="101" spans="1:6" ht="15" x14ac:dyDescent="0.25">
      <c r="A101" s="31"/>
      <c r="B101" s="22"/>
      <c r="C101" s="18"/>
      <c r="D101" s="19"/>
      <c r="E101" s="20"/>
      <c r="F101" s="20"/>
    </row>
    <row r="102" spans="1:6" ht="161.44999999999999" customHeight="1" x14ac:dyDescent="0.25">
      <c r="A102" s="31">
        <v>42</v>
      </c>
      <c r="B102" s="22" t="s">
        <v>49</v>
      </c>
      <c r="C102" s="18" t="s">
        <v>11</v>
      </c>
      <c r="D102" s="19">
        <v>2</v>
      </c>
      <c r="E102" s="20">
        <v>0</v>
      </c>
      <c r="F102" s="20">
        <f t="shared" ref="F102" si="29">D102*E102</f>
        <v>0</v>
      </c>
    </row>
    <row r="103" spans="1:6" ht="15" x14ac:dyDescent="0.25">
      <c r="A103" s="31"/>
      <c r="B103" s="22"/>
      <c r="C103" s="18"/>
      <c r="D103" s="19"/>
      <c r="E103" s="20"/>
      <c r="F103" s="20"/>
    </row>
    <row r="104" spans="1:6" ht="75" x14ac:dyDescent="0.25">
      <c r="A104" s="31">
        <v>43</v>
      </c>
      <c r="B104" s="22" t="s">
        <v>50</v>
      </c>
      <c r="C104" s="18" t="s">
        <v>11</v>
      </c>
      <c r="D104" s="19">
        <v>1</v>
      </c>
      <c r="E104" s="20">
        <v>0</v>
      </c>
      <c r="F104" s="20">
        <f t="shared" ref="F104" si="30">D104*E104</f>
        <v>0</v>
      </c>
    </row>
    <row r="105" spans="1:6" ht="15" x14ac:dyDescent="0.25">
      <c r="A105" s="31"/>
      <c r="B105" s="22"/>
      <c r="C105" s="18"/>
      <c r="D105" s="19"/>
      <c r="E105" s="20"/>
      <c r="F105" s="20"/>
    </row>
    <row r="106" spans="1:6" ht="165" x14ac:dyDescent="0.25">
      <c r="A106" s="31">
        <v>44</v>
      </c>
      <c r="B106" s="22" t="s">
        <v>131</v>
      </c>
      <c r="C106" s="18" t="s">
        <v>11</v>
      </c>
      <c r="D106" s="19">
        <v>5</v>
      </c>
      <c r="E106" s="20">
        <v>0</v>
      </c>
      <c r="F106" s="20">
        <f t="shared" ref="F106" si="31">D106*E106</f>
        <v>0</v>
      </c>
    </row>
    <row r="107" spans="1:6" ht="15" x14ac:dyDescent="0.25">
      <c r="A107" s="31"/>
      <c r="B107" s="22"/>
      <c r="C107" s="18"/>
      <c r="D107" s="19"/>
      <c r="E107" s="20"/>
      <c r="F107" s="20"/>
    </row>
    <row r="108" spans="1:6" ht="60" x14ac:dyDescent="0.25">
      <c r="A108" s="31">
        <v>45</v>
      </c>
      <c r="B108" s="22" t="s">
        <v>285</v>
      </c>
      <c r="C108" s="18" t="s">
        <v>10</v>
      </c>
      <c r="D108" s="19">
        <v>1</v>
      </c>
      <c r="E108" s="20">
        <v>0</v>
      </c>
      <c r="F108" s="20">
        <f t="shared" ref="F108" si="32">D108*E108</f>
        <v>0</v>
      </c>
    </row>
    <row r="109" spans="1:6" ht="15" x14ac:dyDescent="0.25">
      <c r="A109" s="31"/>
      <c r="B109" s="22"/>
      <c r="C109" s="18"/>
      <c r="D109" s="19"/>
      <c r="E109" s="20"/>
      <c r="F109" s="20"/>
    </row>
    <row r="110" spans="1:6" ht="45" x14ac:dyDescent="0.25">
      <c r="A110" s="31">
        <v>46</v>
      </c>
      <c r="B110" s="22" t="s">
        <v>67</v>
      </c>
      <c r="C110" s="18" t="s">
        <v>11</v>
      </c>
      <c r="D110" s="19">
        <v>3</v>
      </c>
      <c r="E110" s="20">
        <v>0</v>
      </c>
      <c r="F110" s="20">
        <f t="shared" ref="F110" si="33">D110*E110</f>
        <v>0</v>
      </c>
    </row>
    <row r="111" spans="1:6" ht="15" x14ac:dyDescent="0.25">
      <c r="A111" s="31"/>
      <c r="B111" s="22"/>
      <c r="C111" s="18"/>
      <c r="D111" s="19"/>
      <c r="E111" s="20"/>
      <c r="F111" s="20"/>
    </row>
    <row r="112" spans="1:6" ht="57.6" customHeight="1" x14ac:dyDescent="0.25">
      <c r="A112" s="31">
        <v>47</v>
      </c>
      <c r="B112" s="22" t="s">
        <v>51</v>
      </c>
      <c r="C112" s="18" t="s">
        <v>11</v>
      </c>
      <c r="D112" s="19">
        <v>3</v>
      </c>
      <c r="E112" s="20">
        <v>0</v>
      </c>
      <c r="F112" s="20">
        <f t="shared" ref="F112" si="34">D112*E112</f>
        <v>0</v>
      </c>
    </row>
    <row r="113" spans="1:6" ht="15" x14ac:dyDescent="0.25">
      <c r="A113" s="31"/>
      <c r="B113" s="22"/>
      <c r="C113" s="18"/>
      <c r="D113" s="19"/>
      <c r="E113" s="20"/>
      <c r="F113" s="20"/>
    </row>
    <row r="114" spans="1:6" ht="66.75" customHeight="1" x14ac:dyDescent="0.25">
      <c r="A114" s="31">
        <v>48</v>
      </c>
      <c r="B114" s="22" t="s">
        <v>52</v>
      </c>
      <c r="C114" s="18" t="s">
        <v>10</v>
      </c>
      <c r="D114" s="19">
        <v>1</v>
      </c>
      <c r="E114" s="20">
        <v>0</v>
      </c>
      <c r="F114" s="20">
        <f t="shared" ref="F114" si="35">D114*E114</f>
        <v>0</v>
      </c>
    </row>
    <row r="115" spans="1:6" ht="15" x14ac:dyDescent="0.25">
      <c r="A115" s="31"/>
      <c r="B115" s="22"/>
      <c r="C115" s="18"/>
      <c r="D115" s="19"/>
      <c r="E115" s="20"/>
      <c r="F115" s="20"/>
    </row>
    <row r="116" spans="1:6" ht="105" x14ac:dyDescent="0.25">
      <c r="A116" s="31">
        <v>49</v>
      </c>
      <c r="B116" s="22" t="s">
        <v>132</v>
      </c>
      <c r="C116" s="18" t="s">
        <v>11</v>
      </c>
      <c r="D116" s="19">
        <v>10</v>
      </c>
      <c r="E116" s="20">
        <v>0</v>
      </c>
      <c r="F116" s="20">
        <f t="shared" ref="F116" si="36">D116*E116</f>
        <v>0</v>
      </c>
    </row>
    <row r="117" spans="1:6" ht="15" x14ac:dyDescent="0.25">
      <c r="A117" s="31"/>
      <c r="B117" s="22"/>
      <c r="C117" s="18"/>
      <c r="D117" s="19"/>
      <c r="E117" s="20"/>
      <c r="F117" s="20"/>
    </row>
    <row r="118" spans="1:6" ht="75" x14ac:dyDescent="0.25">
      <c r="A118" s="31">
        <v>50</v>
      </c>
      <c r="B118" s="22" t="s">
        <v>53</v>
      </c>
      <c r="C118" s="18" t="s">
        <v>7</v>
      </c>
      <c r="D118" s="19">
        <v>198</v>
      </c>
      <c r="E118" s="20">
        <v>0</v>
      </c>
      <c r="F118" s="20">
        <f t="shared" ref="F118" si="37">D118*E118</f>
        <v>0</v>
      </c>
    </row>
    <row r="119" spans="1:6" ht="15" x14ac:dyDescent="0.25">
      <c r="A119" s="30"/>
      <c r="B119" s="21"/>
      <c r="C119" s="14"/>
      <c r="D119" s="14"/>
      <c r="E119" s="14"/>
      <c r="F119" s="16"/>
    </row>
    <row r="120" spans="1:6" ht="120" x14ac:dyDescent="0.25">
      <c r="A120" s="31">
        <v>51</v>
      </c>
      <c r="B120" s="22" t="s">
        <v>133</v>
      </c>
      <c r="C120" s="18" t="s">
        <v>11</v>
      </c>
      <c r="D120" s="19">
        <v>3</v>
      </c>
      <c r="E120" s="20">
        <v>0</v>
      </c>
      <c r="F120" s="20">
        <f t="shared" ref="F120" si="38">D120*E120</f>
        <v>0</v>
      </c>
    </row>
    <row r="121" spans="1:6" ht="15" x14ac:dyDescent="0.25">
      <c r="A121" s="31"/>
      <c r="B121" s="17"/>
      <c r="C121" s="18"/>
      <c r="D121" s="19"/>
      <c r="E121" s="20"/>
      <c r="F121" s="20"/>
    </row>
    <row r="122" spans="1:6" ht="135" x14ac:dyDescent="0.25">
      <c r="A122" s="31">
        <v>52</v>
      </c>
      <c r="B122" s="22" t="s">
        <v>134</v>
      </c>
      <c r="C122" s="18" t="s">
        <v>11</v>
      </c>
      <c r="D122" s="19">
        <v>6</v>
      </c>
      <c r="E122" s="20">
        <v>0</v>
      </c>
      <c r="F122" s="20">
        <f t="shared" ref="F122" si="39">D122*E122</f>
        <v>0</v>
      </c>
    </row>
    <row r="123" spans="1:6" ht="15" x14ac:dyDescent="0.25">
      <c r="A123" s="31"/>
      <c r="B123" s="28"/>
      <c r="C123" s="28"/>
      <c r="D123" s="28"/>
      <c r="E123" s="28"/>
      <c r="F123" s="20"/>
    </row>
    <row r="124" spans="1:6" ht="105" x14ac:dyDescent="0.25">
      <c r="A124" s="31">
        <v>53</v>
      </c>
      <c r="B124" s="22" t="s">
        <v>54</v>
      </c>
      <c r="C124" s="18" t="s">
        <v>11</v>
      </c>
      <c r="D124" s="19">
        <v>5</v>
      </c>
      <c r="E124" s="20">
        <v>0</v>
      </c>
      <c r="F124" s="20">
        <f t="shared" ref="F124" si="40">D124*E124</f>
        <v>0</v>
      </c>
    </row>
    <row r="125" spans="1:6" ht="15" x14ac:dyDescent="0.25">
      <c r="A125" s="31"/>
      <c r="B125" s="17"/>
      <c r="C125" s="18"/>
      <c r="D125" s="19"/>
      <c r="E125" s="20"/>
      <c r="F125" s="20"/>
    </row>
    <row r="126" spans="1:6" ht="255" x14ac:dyDescent="0.25">
      <c r="A126" s="31">
        <v>54</v>
      </c>
      <c r="B126" s="22" t="s">
        <v>135</v>
      </c>
      <c r="C126" s="18" t="s">
        <v>11</v>
      </c>
      <c r="D126" s="19">
        <v>2</v>
      </c>
      <c r="E126" s="20">
        <v>0</v>
      </c>
      <c r="F126" s="20">
        <f t="shared" ref="F126" si="41">D126*E126</f>
        <v>0</v>
      </c>
    </row>
    <row r="127" spans="1:6" ht="15" x14ac:dyDescent="0.25">
      <c r="A127" s="31"/>
      <c r="B127" s="17"/>
      <c r="C127" s="18"/>
      <c r="D127" s="19"/>
      <c r="E127" s="20"/>
      <c r="F127" s="20"/>
    </row>
    <row r="128" spans="1:6" ht="105" x14ac:dyDescent="0.25">
      <c r="A128" s="31">
        <v>55</v>
      </c>
      <c r="B128" s="22" t="s">
        <v>55</v>
      </c>
      <c r="C128" s="18" t="s">
        <v>11</v>
      </c>
      <c r="D128" s="19">
        <v>2</v>
      </c>
      <c r="E128" s="20">
        <v>0</v>
      </c>
      <c r="F128" s="20">
        <f t="shared" ref="F128" si="42">D128*E128</f>
        <v>0</v>
      </c>
    </row>
    <row r="129" spans="1:6" ht="15" x14ac:dyDescent="0.25">
      <c r="A129" s="31"/>
      <c r="B129" s="17"/>
      <c r="C129" s="18"/>
      <c r="D129" s="19"/>
      <c r="E129" s="20"/>
      <c r="F129" s="20"/>
    </row>
    <row r="130" spans="1:6" ht="225" x14ac:dyDescent="0.25">
      <c r="A130" s="31">
        <v>56</v>
      </c>
      <c r="B130" s="22" t="s">
        <v>136</v>
      </c>
      <c r="C130" s="18" t="s">
        <v>11</v>
      </c>
      <c r="D130" s="19">
        <v>1</v>
      </c>
      <c r="E130" s="20">
        <v>0</v>
      </c>
      <c r="F130" s="20">
        <f t="shared" ref="F130" si="43">D130*E130</f>
        <v>0</v>
      </c>
    </row>
    <row r="131" spans="1:6" ht="15" x14ac:dyDescent="0.25">
      <c r="A131" s="31"/>
      <c r="B131" s="22"/>
      <c r="C131" s="18"/>
      <c r="D131" s="19"/>
      <c r="E131" s="20"/>
      <c r="F131" s="20"/>
    </row>
    <row r="132" spans="1:6" ht="180" x14ac:dyDescent="0.25">
      <c r="A132" s="31">
        <v>57</v>
      </c>
      <c r="B132" s="22" t="s">
        <v>128</v>
      </c>
      <c r="C132" s="18" t="s">
        <v>11</v>
      </c>
      <c r="D132" s="19">
        <v>1</v>
      </c>
      <c r="E132" s="20">
        <v>0</v>
      </c>
      <c r="F132" s="20">
        <f t="shared" ref="F132" si="44">D132*E132</f>
        <v>0</v>
      </c>
    </row>
    <row r="133" spans="1:6" ht="15" x14ac:dyDescent="0.25">
      <c r="A133" s="31"/>
      <c r="B133" s="17"/>
      <c r="C133" s="18"/>
      <c r="D133" s="19"/>
      <c r="E133" s="20"/>
      <c r="F133" s="20"/>
    </row>
    <row r="134" spans="1:6" ht="106.15" customHeight="1" x14ac:dyDescent="0.25">
      <c r="A134" s="31">
        <v>58</v>
      </c>
      <c r="B134" s="22" t="s">
        <v>137</v>
      </c>
      <c r="C134" s="18" t="s">
        <v>11</v>
      </c>
      <c r="D134" s="19">
        <v>7</v>
      </c>
      <c r="E134" s="20">
        <v>0</v>
      </c>
      <c r="F134" s="20">
        <f t="shared" ref="F134" si="45">D134*E134</f>
        <v>0</v>
      </c>
    </row>
    <row r="135" spans="1:6" ht="15" x14ac:dyDescent="0.25">
      <c r="A135" s="31"/>
      <c r="B135" s="34"/>
      <c r="C135" s="18"/>
      <c r="D135" s="19"/>
      <c r="E135" s="20"/>
      <c r="F135" s="20"/>
    </row>
    <row r="136" spans="1:6" ht="106.15" customHeight="1" x14ac:dyDescent="0.25">
      <c r="A136" s="31">
        <v>59</v>
      </c>
      <c r="B136" s="22" t="s">
        <v>138</v>
      </c>
      <c r="C136" s="18" t="s">
        <v>11</v>
      </c>
      <c r="D136" s="19">
        <v>3</v>
      </c>
      <c r="E136" s="20">
        <v>0</v>
      </c>
      <c r="F136" s="20">
        <f t="shared" ref="F136" si="46">D136*E136</f>
        <v>0</v>
      </c>
    </row>
    <row r="137" spans="1:6" ht="15" x14ac:dyDescent="0.25">
      <c r="A137" s="31"/>
      <c r="B137" s="22"/>
      <c r="C137" s="18"/>
      <c r="D137" s="19"/>
      <c r="E137" s="20"/>
      <c r="F137" s="20"/>
    </row>
    <row r="138" spans="1:6" ht="60" x14ac:dyDescent="0.25">
      <c r="A138" s="31">
        <v>60</v>
      </c>
      <c r="B138" s="22" t="s">
        <v>60</v>
      </c>
      <c r="C138" s="18" t="s">
        <v>11</v>
      </c>
      <c r="D138" s="19">
        <v>1</v>
      </c>
      <c r="E138" s="20">
        <v>0</v>
      </c>
      <c r="F138" s="20">
        <f t="shared" ref="F138" si="47">D138*E138</f>
        <v>0</v>
      </c>
    </row>
    <row r="139" spans="1:6" ht="15" x14ac:dyDescent="0.25">
      <c r="A139" s="31"/>
      <c r="B139" s="17"/>
      <c r="C139" s="18"/>
      <c r="D139" s="19"/>
      <c r="E139" s="20"/>
      <c r="F139" s="20"/>
    </row>
    <row r="140" spans="1:6" ht="15" x14ac:dyDescent="0.25">
      <c r="A140" s="34"/>
      <c r="B140" s="34"/>
      <c r="C140" s="34"/>
      <c r="D140" s="34"/>
      <c r="E140" s="34"/>
      <c r="F140" s="34"/>
    </row>
    <row r="141" spans="1:6" ht="15" x14ac:dyDescent="0.25">
      <c r="A141" s="31"/>
      <c r="B141" s="28" t="s">
        <v>143</v>
      </c>
      <c r="C141" s="18"/>
      <c r="D141" s="19"/>
      <c r="E141" s="20"/>
      <c r="F141" s="20"/>
    </row>
    <row r="142" spans="1:6" ht="15" x14ac:dyDescent="0.25">
      <c r="A142" s="31"/>
      <c r="B142" s="17"/>
      <c r="C142" s="18"/>
      <c r="D142" s="19"/>
      <c r="E142" s="20"/>
      <c r="F142" s="20"/>
    </row>
    <row r="143" spans="1:6" ht="135" x14ac:dyDescent="0.25">
      <c r="A143" s="31">
        <v>61</v>
      </c>
      <c r="B143" s="22" t="s">
        <v>139</v>
      </c>
      <c r="C143" s="18" t="s">
        <v>7</v>
      </c>
      <c r="D143" s="19">
        <v>160</v>
      </c>
      <c r="E143" s="20">
        <v>0</v>
      </c>
      <c r="F143" s="20">
        <f t="shared" ref="F143" si="48">D143*E143</f>
        <v>0</v>
      </c>
    </row>
    <row r="144" spans="1:6" ht="15" x14ac:dyDescent="0.25">
      <c r="A144" s="31"/>
      <c r="B144" s="17"/>
      <c r="C144" s="18"/>
      <c r="D144" s="19"/>
      <c r="E144" s="20"/>
      <c r="F144" s="20"/>
    </row>
    <row r="145" spans="1:6" ht="135" x14ac:dyDescent="0.25">
      <c r="A145" s="31">
        <v>62</v>
      </c>
      <c r="B145" s="22" t="s">
        <v>140</v>
      </c>
      <c r="C145" s="18" t="s">
        <v>7</v>
      </c>
      <c r="D145" s="19">
        <v>150</v>
      </c>
      <c r="E145" s="20">
        <v>0</v>
      </c>
      <c r="F145" s="20">
        <f t="shared" ref="F145" si="49">D145*E145</f>
        <v>0</v>
      </c>
    </row>
    <row r="146" spans="1:6" ht="15" x14ac:dyDescent="0.25">
      <c r="A146" s="31"/>
      <c r="B146" s="17"/>
      <c r="C146" s="18"/>
      <c r="D146" s="19"/>
      <c r="E146" s="20"/>
      <c r="F146" s="20"/>
    </row>
    <row r="147" spans="1:6" ht="15" x14ac:dyDescent="0.25">
      <c r="A147" s="31"/>
      <c r="B147" s="17"/>
      <c r="C147" s="18"/>
      <c r="D147" s="19"/>
      <c r="E147" s="20"/>
      <c r="F147" s="20"/>
    </row>
    <row r="148" spans="1:6" ht="15" x14ac:dyDescent="0.25">
      <c r="A148" s="31"/>
      <c r="B148" s="28" t="s">
        <v>144</v>
      </c>
      <c r="C148" s="18"/>
      <c r="D148" s="19"/>
      <c r="E148" s="20"/>
      <c r="F148" s="20"/>
    </row>
    <row r="149" spans="1:6" ht="15" x14ac:dyDescent="0.25">
      <c r="A149" s="31"/>
      <c r="B149" s="17"/>
      <c r="C149" s="18"/>
      <c r="D149" s="19"/>
      <c r="E149" s="20"/>
      <c r="F149" s="20"/>
    </row>
    <row r="150" spans="1:6" ht="30" x14ac:dyDescent="0.25">
      <c r="A150" s="31">
        <v>63</v>
      </c>
      <c r="B150" s="22" t="s">
        <v>56</v>
      </c>
      <c r="C150" s="18" t="s">
        <v>11</v>
      </c>
      <c r="D150" s="19">
        <v>4</v>
      </c>
      <c r="E150" s="20">
        <v>0</v>
      </c>
      <c r="F150" s="20">
        <f t="shared" ref="F150" si="50">D150*E150</f>
        <v>0</v>
      </c>
    </row>
    <row r="151" spans="1:6" ht="15" x14ac:dyDescent="0.25">
      <c r="A151" s="34"/>
      <c r="B151" s="34"/>
      <c r="C151" s="34"/>
      <c r="D151" s="34"/>
      <c r="E151" s="34"/>
      <c r="F151" s="34"/>
    </row>
    <row r="152" spans="1:6" ht="15" x14ac:dyDescent="0.25">
      <c r="A152" s="31"/>
      <c r="B152" s="17"/>
      <c r="C152" s="18"/>
      <c r="D152" s="19"/>
      <c r="E152" s="20"/>
      <c r="F152" s="20"/>
    </row>
    <row r="153" spans="1:6" ht="15" x14ac:dyDescent="0.25">
      <c r="A153" s="31"/>
      <c r="B153" s="28" t="s">
        <v>145</v>
      </c>
      <c r="C153" s="18"/>
      <c r="D153" s="19"/>
      <c r="E153" s="20"/>
      <c r="F153" s="20"/>
    </row>
    <row r="154" spans="1:6" ht="15" x14ac:dyDescent="0.25">
      <c r="A154" s="31"/>
      <c r="B154" s="17"/>
      <c r="C154" s="18"/>
      <c r="D154" s="19"/>
      <c r="E154" s="20"/>
      <c r="F154" s="20"/>
    </row>
    <row r="155" spans="1:6" ht="15" x14ac:dyDescent="0.25">
      <c r="A155" s="31">
        <v>64</v>
      </c>
      <c r="B155" s="22" t="s">
        <v>57</v>
      </c>
      <c r="C155" s="18" t="s">
        <v>11</v>
      </c>
      <c r="D155" s="19">
        <v>50</v>
      </c>
      <c r="E155" s="20">
        <v>0</v>
      </c>
      <c r="F155" s="20">
        <f t="shared" ref="F155" si="51">D155*E155</f>
        <v>0</v>
      </c>
    </row>
    <row r="156" spans="1:6" ht="15" x14ac:dyDescent="0.25">
      <c r="A156" s="31"/>
      <c r="B156" s="17"/>
      <c r="C156" s="18"/>
      <c r="D156" s="19"/>
      <c r="E156" s="20"/>
      <c r="F156" s="20"/>
    </row>
    <row r="157" spans="1:6" ht="15" x14ac:dyDescent="0.25">
      <c r="A157" s="34"/>
      <c r="B157" s="35"/>
      <c r="C157" s="35"/>
      <c r="D157" s="35"/>
      <c r="E157" s="35"/>
      <c r="F157" s="35"/>
    </row>
    <row r="158" spans="1:6" ht="15" x14ac:dyDescent="0.25">
      <c r="A158" s="31"/>
      <c r="B158" s="28" t="s">
        <v>146</v>
      </c>
      <c r="C158" s="18"/>
      <c r="D158" s="19"/>
      <c r="E158" s="20"/>
      <c r="F158" s="20"/>
    </row>
    <row r="159" spans="1:6" ht="15" x14ac:dyDescent="0.25">
      <c r="A159" s="31"/>
      <c r="B159" s="17"/>
      <c r="C159" s="18"/>
      <c r="D159" s="19"/>
      <c r="E159" s="20"/>
      <c r="F159" s="20"/>
    </row>
    <row r="160" spans="1:6" ht="75" x14ac:dyDescent="0.25">
      <c r="A160" s="31">
        <v>65</v>
      </c>
      <c r="B160" s="22" t="s">
        <v>58</v>
      </c>
      <c r="C160" s="18" t="s">
        <v>59</v>
      </c>
      <c r="D160" s="19">
        <v>1</v>
      </c>
      <c r="E160" s="19">
        <v>0</v>
      </c>
      <c r="F160" s="20">
        <f t="shared" ref="F160" si="52">D160*E160</f>
        <v>0</v>
      </c>
    </row>
    <row r="161" spans="1:6" ht="15" x14ac:dyDescent="0.25">
      <c r="A161" s="31"/>
      <c r="B161" s="22"/>
      <c r="C161" s="18"/>
      <c r="D161" s="19"/>
      <c r="E161" s="20"/>
      <c r="F161" s="20"/>
    </row>
    <row r="162" spans="1:6" ht="15" x14ac:dyDescent="0.25">
      <c r="A162" s="31"/>
      <c r="B162" s="23" t="s">
        <v>5</v>
      </c>
      <c r="C162" s="24"/>
      <c r="D162" s="25"/>
      <c r="E162" s="26"/>
      <c r="F162" s="26">
        <f>SUM(F8:F161)</f>
        <v>0</v>
      </c>
    </row>
    <row r="163" spans="1:6" ht="15" x14ac:dyDescent="0.25">
      <c r="A163" s="31"/>
      <c r="B163" s="38"/>
      <c r="C163" s="37"/>
      <c r="D163" s="37"/>
      <c r="E163" s="37"/>
      <c r="F163" s="37"/>
    </row>
    <row r="164" spans="1:6" ht="15" x14ac:dyDescent="0.25">
      <c r="A164" s="31"/>
      <c r="B164" s="17"/>
      <c r="C164" s="36"/>
      <c r="D164" s="19"/>
      <c r="E164" s="18"/>
      <c r="F164" s="18"/>
    </row>
    <row r="165" spans="1:6" ht="15" x14ac:dyDescent="0.25">
      <c r="A165" s="31"/>
      <c r="B165" s="34"/>
      <c r="C165" s="34"/>
      <c r="D165" s="34"/>
      <c r="E165" s="34"/>
      <c r="F165" s="34"/>
    </row>
    <row r="177" spans="1:6" x14ac:dyDescent="0.2">
      <c r="B177" s="2"/>
    </row>
    <row r="178" spans="1:6" x14ac:dyDescent="0.2">
      <c r="A178" s="1"/>
      <c r="B178" s="2"/>
      <c r="C178" s="3"/>
      <c r="D178" s="8"/>
      <c r="E178" s="9"/>
      <c r="F178" s="9"/>
    </row>
    <row r="179" spans="1:6" x14ac:dyDescent="0.2">
      <c r="A179" s="1"/>
      <c r="B179" s="2"/>
      <c r="C179" s="3"/>
      <c r="D179" s="8"/>
      <c r="E179" s="9"/>
      <c r="F179" s="9"/>
    </row>
    <row r="180" spans="1:6" x14ac:dyDescent="0.2">
      <c r="A180" s="1"/>
      <c r="B180" s="2"/>
      <c r="C180" s="3"/>
      <c r="D180" s="8"/>
      <c r="E180" s="9"/>
      <c r="F180" s="9"/>
    </row>
    <row r="181" spans="1:6" x14ac:dyDescent="0.2">
      <c r="A181" s="1"/>
      <c r="B181" s="2"/>
      <c r="C181" s="3"/>
      <c r="D181" s="8"/>
      <c r="E181" s="9"/>
      <c r="F181" s="9"/>
    </row>
    <row r="182" spans="1:6" x14ac:dyDescent="0.2">
      <c r="A182" s="1"/>
      <c r="B182" s="2"/>
      <c r="C182" s="3"/>
      <c r="D182" s="8"/>
      <c r="E182" s="9"/>
      <c r="F182" s="9"/>
    </row>
    <row r="183" spans="1:6" x14ac:dyDescent="0.2">
      <c r="A183" s="1"/>
      <c r="B183" s="2"/>
      <c r="C183" s="3"/>
      <c r="D183" s="8"/>
      <c r="E183" s="9"/>
      <c r="F183" s="9"/>
    </row>
    <row r="184" spans="1:6" x14ac:dyDescent="0.2">
      <c r="A184" s="1"/>
      <c r="B184" s="2"/>
      <c r="C184" s="3"/>
      <c r="D184" s="8"/>
      <c r="E184" s="9"/>
      <c r="F184" s="9"/>
    </row>
    <row r="185" spans="1:6" x14ac:dyDescent="0.2">
      <c r="A185" s="1"/>
    </row>
    <row r="202" spans="2:2" x14ac:dyDescent="0.2">
      <c r="B202" s="5"/>
    </row>
    <row r="203" spans="2:2" x14ac:dyDescent="0.2">
      <c r="B203" s="5"/>
    </row>
    <row r="204" spans="2:2" x14ac:dyDescent="0.2">
      <c r="B204" s="5"/>
    </row>
    <row r="205" spans="2:2" x14ac:dyDescent="0.2">
      <c r="B205" s="5"/>
    </row>
    <row r="206" spans="2:2" x14ac:dyDescent="0.2">
      <c r="B206" s="5"/>
    </row>
    <row r="207" spans="2:2" x14ac:dyDescent="0.2">
      <c r="B207" s="5"/>
    </row>
    <row r="208" spans="2:2" x14ac:dyDescent="0.2">
      <c r="B208" s="5"/>
    </row>
  </sheetData>
  <pageMargins left="0.7" right="0.7" top="0.75" bottom="0.75" header="0.3" footer="0.3"/>
  <pageSetup paperSize="9" scale="81" fitToHeight="0" orientation="portrait" r:id="rId1"/>
  <rowBreaks count="1" manualBreakCount="1">
    <brk id="164"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7"/>
  <sheetViews>
    <sheetView tabSelected="1" view="pageBreakPreview" topLeftCell="A37" zoomScaleNormal="70" zoomScaleSheetLayoutView="100" workbookViewId="0">
      <selection activeCell="B41" sqref="B4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122</v>
      </c>
      <c r="C1" s="6"/>
      <c r="D1" s="6"/>
      <c r="E1" s="6"/>
      <c r="F1" s="7"/>
    </row>
    <row r="2" spans="1:6" x14ac:dyDescent="0.2">
      <c r="A2" s="4"/>
      <c r="B2" s="5"/>
      <c r="C2" s="6"/>
      <c r="D2" s="6"/>
      <c r="E2" s="6"/>
      <c r="F2" s="7"/>
    </row>
    <row r="3" spans="1:6" ht="48.6" customHeight="1" x14ac:dyDescent="0.2">
      <c r="A3" s="4"/>
      <c r="B3" s="13" t="s">
        <v>123</v>
      </c>
      <c r="C3" s="6"/>
      <c r="D3" s="6"/>
      <c r="E3" s="6"/>
      <c r="F3" s="7"/>
    </row>
    <row r="4" spans="1:6" ht="15" customHeight="1" x14ac:dyDescent="0.2">
      <c r="A4" s="4"/>
      <c r="B4" s="13"/>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358.5" customHeight="1" x14ac:dyDescent="0.25">
      <c r="A8" s="31" t="s">
        <v>4</v>
      </c>
      <c r="B8" s="17" t="s">
        <v>562</v>
      </c>
      <c r="C8" s="18" t="s">
        <v>11</v>
      </c>
      <c r="D8" s="19">
        <v>3</v>
      </c>
      <c r="E8" s="20">
        <v>0</v>
      </c>
      <c r="F8" s="20">
        <f>D8*E8</f>
        <v>0</v>
      </c>
    </row>
    <row r="9" spans="1:6" ht="15.6" customHeight="1" x14ac:dyDescent="0.25">
      <c r="A9" s="31"/>
      <c r="B9" s="17"/>
      <c r="C9" s="18"/>
      <c r="D9" s="19"/>
      <c r="E9" s="20"/>
      <c r="F9" s="20"/>
    </row>
    <row r="10" spans="1:6" ht="196.15" customHeight="1" x14ac:dyDescent="0.25">
      <c r="A10" s="31" t="s">
        <v>8</v>
      </c>
      <c r="B10" s="32" t="s">
        <v>563</v>
      </c>
      <c r="C10" s="18" t="s">
        <v>11</v>
      </c>
      <c r="D10" s="19">
        <v>1</v>
      </c>
      <c r="E10" s="20">
        <v>0</v>
      </c>
      <c r="F10" s="20">
        <f>D10*E10</f>
        <v>0</v>
      </c>
    </row>
    <row r="11" spans="1:6" ht="15" x14ac:dyDescent="0.25">
      <c r="A11" s="30"/>
      <c r="B11" s="21"/>
      <c r="C11" s="14"/>
      <c r="D11" s="14"/>
      <c r="E11" s="14"/>
      <c r="F11" s="16"/>
    </row>
    <row r="12" spans="1:6" ht="231.75" customHeight="1" x14ac:dyDescent="0.25">
      <c r="A12" s="31" t="s">
        <v>71</v>
      </c>
      <c r="B12" s="17" t="s">
        <v>564</v>
      </c>
      <c r="C12" s="18" t="s">
        <v>11</v>
      </c>
      <c r="D12" s="19">
        <v>3</v>
      </c>
      <c r="E12" s="20">
        <v>0</v>
      </c>
      <c r="F12" s="20">
        <f>D12*E12</f>
        <v>0</v>
      </c>
    </row>
    <row r="13" spans="1:6" ht="14.45" customHeight="1" x14ac:dyDescent="0.25">
      <c r="A13" s="31"/>
      <c r="B13" s="17"/>
      <c r="C13" s="18"/>
      <c r="D13" s="19"/>
      <c r="E13" s="20"/>
      <c r="F13" s="20"/>
    </row>
    <row r="14" spans="1:6" ht="114" customHeight="1" x14ac:dyDescent="0.25">
      <c r="A14" s="31" t="s">
        <v>73</v>
      </c>
      <c r="B14" s="17" t="s">
        <v>565</v>
      </c>
      <c r="C14" s="18" t="s">
        <v>11</v>
      </c>
      <c r="D14" s="19">
        <v>30</v>
      </c>
      <c r="E14" s="20">
        <v>0</v>
      </c>
      <c r="F14" s="20">
        <f>D14*E14</f>
        <v>0</v>
      </c>
    </row>
    <row r="15" spans="1:6" ht="16.149999999999999" customHeight="1" x14ac:dyDescent="0.25">
      <c r="A15" s="31"/>
      <c r="B15" s="17"/>
      <c r="C15" s="18"/>
      <c r="D15" s="19"/>
      <c r="E15" s="20"/>
      <c r="F15" s="20"/>
    </row>
    <row r="16" spans="1:6" ht="108.75" customHeight="1" x14ac:dyDescent="0.25">
      <c r="A16" s="31" t="s">
        <v>74</v>
      </c>
      <c r="B16" s="17" t="s">
        <v>566</v>
      </c>
      <c r="C16" s="18" t="s">
        <v>11</v>
      </c>
      <c r="D16" s="19">
        <v>35</v>
      </c>
      <c r="E16" s="20">
        <v>0</v>
      </c>
      <c r="F16" s="20">
        <f>D16*E16</f>
        <v>0</v>
      </c>
    </row>
    <row r="17" spans="1:6" ht="15" x14ac:dyDescent="0.25">
      <c r="A17" s="31"/>
      <c r="B17" s="17"/>
      <c r="C17" s="18"/>
      <c r="D17" s="19"/>
      <c r="E17" s="20"/>
      <c r="F17" s="20"/>
    </row>
    <row r="18" spans="1:6" ht="109.5" customHeight="1" x14ac:dyDescent="0.25">
      <c r="A18" s="31" t="s">
        <v>75</v>
      </c>
      <c r="B18" s="32" t="s">
        <v>567</v>
      </c>
      <c r="C18" s="18" t="s">
        <v>11</v>
      </c>
      <c r="D18" s="19">
        <v>80</v>
      </c>
      <c r="E18" s="20">
        <v>0</v>
      </c>
      <c r="F18" s="20">
        <f>D18*E18</f>
        <v>0</v>
      </c>
    </row>
    <row r="19" spans="1:6" ht="13.9" customHeight="1" x14ac:dyDescent="0.25">
      <c r="A19" s="31"/>
      <c r="B19" s="32"/>
      <c r="C19" s="18"/>
      <c r="D19" s="19"/>
      <c r="E19" s="20"/>
      <c r="F19" s="20"/>
    </row>
    <row r="20" spans="1:6" ht="104.45" customHeight="1" x14ac:dyDescent="0.25">
      <c r="A20" s="31" t="s">
        <v>79</v>
      </c>
      <c r="B20" s="17" t="s">
        <v>568</v>
      </c>
      <c r="C20" s="18" t="s">
        <v>11</v>
      </c>
      <c r="D20" s="19">
        <v>25</v>
      </c>
      <c r="E20" s="20">
        <v>0</v>
      </c>
      <c r="F20" s="20">
        <f>D20*E20</f>
        <v>0</v>
      </c>
    </row>
    <row r="21" spans="1:6" ht="14.45" customHeight="1" x14ac:dyDescent="0.25">
      <c r="A21" s="31"/>
      <c r="B21" s="17"/>
      <c r="C21" s="18"/>
      <c r="D21" s="19"/>
      <c r="E21" s="20"/>
      <c r="F21" s="20"/>
    </row>
    <row r="22" spans="1:6" ht="16.149999999999999" customHeight="1" x14ac:dyDescent="0.25">
      <c r="A22" s="31"/>
      <c r="B22" s="17"/>
      <c r="C22" s="18"/>
      <c r="D22" s="19"/>
      <c r="E22" s="20"/>
      <c r="F22" s="20"/>
    </row>
    <row r="23" spans="1:6" ht="89.45" customHeight="1" x14ac:dyDescent="0.25">
      <c r="A23" s="31" t="s">
        <v>80</v>
      </c>
      <c r="B23" s="17" t="s">
        <v>569</v>
      </c>
      <c r="C23" s="18" t="s">
        <v>11</v>
      </c>
      <c r="D23" s="19">
        <v>8</v>
      </c>
      <c r="E23" s="20">
        <v>0</v>
      </c>
      <c r="F23" s="20">
        <f>D23*E23</f>
        <v>0</v>
      </c>
    </row>
    <row r="24" spans="1:6" ht="15" x14ac:dyDescent="0.25">
      <c r="A24" s="31"/>
      <c r="B24" s="17"/>
      <c r="C24" s="18"/>
      <c r="D24" s="19"/>
      <c r="E24" s="20"/>
      <c r="F24" s="20"/>
    </row>
    <row r="25" spans="1:6" ht="88.15" customHeight="1" x14ac:dyDescent="0.25">
      <c r="A25" s="31" t="s">
        <v>81</v>
      </c>
      <c r="B25" s="32" t="s">
        <v>570</v>
      </c>
      <c r="C25" s="18" t="s">
        <v>11</v>
      </c>
      <c r="D25" s="19">
        <v>2</v>
      </c>
      <c r="E25" s="20">
        <v>0</v>
      </c>
      <c r="F25" s="20">
        <f>D25*E25</f>
        <v>0</v>
      </c>
    </row>
    <row r="26" spans="1:6" ht="15" customHeight="1" x14ac:dyDescent="0.25">
      <c r="A26" s="31"/>
      <c r="B26" s="32"/>
      <c r="C26" s="18"/>
      <c r="D26" s="19"/>
      <c r="E26" s="20"/>
      <c r="F26" s="20"/>
    </row>
    <row r="27" spans="1:6" ht="88.15" customHeight="1" x14ac:dyDescent="0.25">
      <c r="A27" s="31" t="s">
        <v>82</v>
      </c>
      <c r="B27" s="17" t="s">
        <v>571</v>
      </c>
      <c r="C27" s="18" t="s">
        <v>11</v>
      </c>
      <c r="D27" s="19">
        <v>5</v>
      </c>
      <c r="E27" s="20">
        <v>0</v>
      </c>
      <c r="F27" s="20">
        <f>D27*E27</f>
        <v>0</v>
      </c>
    </row>
    <row r="28" spans="1:6" ht="16.899999999999999" customHeight="1" x14ac:dyDescent="0.25">
      <c r="A28" s="31"/>
      <c r="B28" s="17"/>
      <c r="C28" s="18"/>
      <c r="D28" s="19"/>
      <c r="E28" s="20"/>
      <c r="F28" s="20"/>
    </row>
    <row r="29" spans="1:6" ht="89.45" customHeight="1" x14ac:dyDescent="0.25">
      <c r="A29" s="31" t="s">
        <v>83</v>
      </c>
      <c r="B29" s="17" t="s">
        <v>572</v>
      </c>
      <c r="C29" s="18" t="s">
        <v>11</v>
      </c>
      <c r="D29" s="19">
        <v>1</v>
      </c>
      <c r="E29" s="20">
        <v>0</v>
      </c>
      <c r="F29" s="20">
        <f>D29*E29</f>
        <v>0</v>
      </c>
    </row>
    <row r="30" spans="1:6" ht="17.45" customHeight="1" x14ac:dyDescent="0.25">
      <c r="A30" s="31"/>
      <c r="B30" s="17"/>
      <c r="C30" s="18"/>
      <c r="D30" s="19"/>
      <c r="E30" s="20"/>
      <c r="F30" s="20"/>
    </row>
    <row r="31" spans="1:6" ht="96.75" customHeight="1" x14ac:dyDescent="0.25">
      <c r="A31" s="31" t="s">
        <v>12</v>
      </c>
      <c r="B31" s="17" t="s">
        <v>573</v>
      </c>
      <c r="C31" s="18" t="s">
        <v>11</v>
      </c>
      <c r="D31" s="19">
        <v>1</v>
      </c>
      <c r="E31" s="20">
        <v>0</v>
      </c>
      <c r="F31" s="20">
        <f>D31*E31</f>
        <v>0</v>
      </c>
    </row>
    <row r="32" spans="1:6" ht="16.149999999999999" customHeight="1" x14ac:dyDescent="0.25">
      <c r="A32" s="31"/>
      <c r="B32" s="17"/>
      <c r="C32" s="18"/>
      <c r="D32" s="19"/>
      <c r="E32" s="20"/>
      <c r="F32" s="20"/>
    </row>
    <row r="33" spans="1:6" ht="89.45" customHeight="1" x14ac:dyDescent="0.25">
      <c r="A33" s="31" t="s">
        <v>13</v>
      </c>
      <c r="B33" s="17" t="s">
        <v>574</v>
      </c>
      <c r="C33" s="18" t="s">
        <v>11</v>
      </c>
      <c r="D33" s="19">
        <v>3</v>
      </c>
      <c r="E33" s="20">
        <v>0</v>
      </c>
      <c r="F33" s="20">
        <f>D33*E33</f>
        <v>0</v>
      </c>
    </row>
    <row r="34" spans="1:6" ht="13.15" customHeight="1" x14ac:dyDescent="0.25">
      <c r="A34" s="31"/>
      <c r="B34" s="17"/>
      <c r="C34" s="18"/>
      <c r="D34" s="19"/>
      <c r="E34" s="20"/>
      <c r="F34" s="20"/>
    </row>
    <row r="35" spans="1:6" ht="92.25" customHeight="1" x14ac:dyDescent="0.25">
      <c r="A35" s="31" t="s">
        <v>14</v>
      </c>
      <c r="B35" s="17" t="s">
        <v>575</v>
      </c>
      <c r="C35" s="18" t="s">
        <v>11</v>
      </c>
      <c r="D35" s="19">
        <v>3</v>
      </c>
      <c r="E35" s="20">
        <v>0</v>
      </c>
      <c r="F35" s="20">
        <f>D35*E35</f>
        <v>0</v>
      </c>
    </row>
    <row r="36" spans="1:6" ht="16.899999999999999" customHeight="1" x14ac:dyDescent="0.25">
      <c r="A36" s="31"/>
      <c r="B36" s="17"/>
      <c r="C36" s="18"/>
      <c r="D36" s="19"/>
      <c r="E36" s="20"/>
      <c r="F36" s="20"/>
    </row>
    <row r="37" spans="1:6" ht="123.75" customHeight="1" x14ac:dyDescent="0.25">
      <c r="A37" s="31" t="s">
        <v>15</v>
      </c>
      <c r="B37" s="17" t="s">
        <v>576</v>
      </c>
      <c r="C37" s="18" t="s">
        <v>11</v>
      </c>
      <c r="D37" s="19">
        <v>2</v>
      </c>
      <c r="E37" s="20">
        <v>0</v>
      </c>
      <c r="F37" s="20">
        <f>D37*E37</f>
        <v>0</v>
      </c>
    </row>
    <row r="38" spans="1:6" ht="15.6" customHeight="1" x14ac:dyDescent="0.25">
      <c r="A38" s="31"/>
      <c r="B38" s="17"/>
      <c r="C38" s="18"/>
      <c r="D38" s="19"/>
      <c r="E38" s="20"/>
      <c r="F38" s="20"/>
    </row>
    <row r="39" spans="1:6" ht="30" customHeight="1" x14ac:dyDescent="0.25">
      <c r="A39" s="31" t="s">
        <v>16</v>
      </c>
      <c r="B39" s="17" t="s">
        <v>577</v>
      </c>
      <c r="C39" s="18" t="s">
        <v>11</v>
      </c>
      <c r="D39" s="19">
        <v>1</v>
      </c>
      <c r="E39" s="20">
        <v>0</v>
      </c>
      <c r="F39" s="20">
        <f>D39*E39</f>
        <v>0</v>
      </c>
    </row>
    <row r="40" spans="1:6" ht="15" customHeight="1" x14ac:dyDescent="0.25">
      <c r="A40" s="31"/>
      <c r="B40" s="61"/>
      <c r="C40" s="18"/>
      <c r="D40" s="19"/>
      <c r="E40" s="20"/>
      <c r="F40" s="20"/>
    </row>
    <row r="41" spans="1:6" ht="67.5" customHeight="1" x14ac:dyDescent="0.25">
      <c r="A41" s="31" t="s">
        <v>17</v>
      </c>
      <c r="B41" s="84" t="s">
        <v>619</v>
      </c>
      <c r="C41" s="18" t="s">
        <v>11</v>
      </c>
      <c r="D41" s="19">
        <v>2</v>
      </c>
      <c r="E41" s="20">
        <v>0</v>
      </c>
      <c r="F41" s="20">
        <f>D41*E41</f>
        <v>0</v>
      </c>
    </row>
    <row r="42" spans="1:6" ht="15" x14ac:dyDescent="0.25">
      <c r="A42" s="30"/>
      <c r="B42" s="21"/>
      <c r="C42" s="14"/>
      <c r="D42" s="14"/>
      <c r="E42" s="14"/>
      <c r="F42" s="16"/>
    </row>
    <row r="43" spans="1:6" ht="15" x14ac:dyDescent="0.25">
      <c r="A43" s="1"/>
      <c r="B43" s="22"/>
      <c r="C43" s="18"/>
      <c r="D43" s="19"/>
      <c r="E43" s="20"/>
      <c r="F43" s="20"/>
    </row>
    <row r="44" spans="1:6" ht="18.600000000000001" customHeight="1" x14ac:dyDescent="0.25">
      <c r="A44" s="1"/>
      <c r="B44" s="23" t="s">
        <v>5</v>
      </c>
      <c r="C44" s="24"/>
      <c r="D44" s="25"/>
      <c r="E44" s="26"/>
      <c r="F44" s="26">
        <f>SUM(F8:F43)</f>
        <v>0</v>
      </c>
    </row>
    <row r="45" spans="1:6" x14ac:dyDescent="0.2">
      <c r="A45" s="1"/>
      <c r="B45" s="2"/>
      <c r="C45" s="12"/>
      <c r="D45" s="8"/>
      <c r="E45" s="3"/>
      <c r="F45" s="3"/>
    </row>
    <row r="46" spans="1:6" ht="115.15" customHeight="1" x14ac:dyDescent="0.2">
      <c r="A46" s="1"/>
    </row>
    <row r="48" spans="1:6" ht="113.45" customHeight="1" x14ac:dyDescent="0.2"/>
    <row r="50" spans="1:6" ht="31.35" customHeight="1" x14ac:dyDescent="0.2"/>
    <row r="52" spans="1:6" ht="102.4" customHeight="1" x14ac:dyDescent="0.2"/>
    <row r="54" spans="1:6" ht="144" customHeight="1" x14ac:dyDescent="0.2"/>
    <row r="56" spans="1:6" ht="156" customHeight="1" x14ac:dyDescent="0.2"/>
    <row r="58" spans="1:6" ht="156" customHeight="1" x14ac:dyDescent="0.2">
      <c r="B58" s="2"/>
    </row>
    <row r="59" spans="1:6" x14ac:dyDescent="0.2">
      <c r="A59" s="1"/>
      <c r="B59" s="2"/>
      <c r="C59" s="3"/>
      <c r="D59" s="8"/>
      <c r="E59" s="9"/>
      <c r="F59" s="9"/>
    </row>
    <row r="60" spans="1:6" ht="143.44999999999999" customHeight="1" x14ac:dyDescent="0.2">
      <c r="A60" s="1"/>
      <c r="B60" s="2"/>
      <c r="C60" s="3"/>
      <c r="D60" s="8"/>
      <c r="E60" s="9"/>
      <c r="F60" s="9"/>
    </row>
    <row r="61" spans="1:6" x14ac:dyDescent="0.2">
      <c r="A61" s="1"/>
      <c r="B61" s="2"/>
      <c r="C61" s="3"/>
      <c r="D61" s="8"/>
      <c r="E61" s="9"/>
      <c r="F61" s="9"/>
    </row>
    <row r="62" spans="1:6" ht="156" customHeight="1" x14ac:dyDescent="0.2">
      <c r="A62" s="1"/>
      <c r="B62" s="2"/>
      <c r="C62" s="3"/>
      <c r="D62" s="8"/>
      <c r="E62" s="9"/>
      <c r="F62" s="9"/>
    </row>
    <row r="63" spans="1:6" x14ac:dyDescent="0.2">
      <c r="A63" s="1"/>
      <c r="B63" s="2"/>
      <c r="C63" s="3"/>
      <c r="D63" s="8"/>
      <c r="E63" s="9"/>
      <c r="F63" s="9"/>
    </row>
    <row r="64" spans="1:6" ht="147" customHeight="1" x14ac:dyDescent="0.2">
      <c r="A64" s="1"/>
      <c r="B64" s="2"/>
      <c r="C64" s="3"/>
      <c r="D64" s="8"/>
      <c r="E64" s="9"/>
      <c r="F64" s="9"/>
    </row>
    <row r="65" spans="1:6" x14ac:dyDescent="0.2">
      <c r="A65" s="1"/>
      <c r="B65" s="2"/>
      <c r="C65" s="3"/>
      <c r="D65" s="8"/>
      <c r="E65" s="9"/>
      <c r="F65" s="9"/>
    </row>
    <row r="66" spans="1:6" ht="101.45" customHeight="1" x14ac:dyDescent="0.2">
      <c r="A66" s="1"/>
    </row>
    <row r="68" spans="1:6" ht="153" customHeight="1" x14ac:dyDescent="0.2"/>
    <row r="70" spans="1:6" ht="215.45" customHeight="1" x14ac:dyDescent="0.2"/>
    <row r="83" spans="2:2" x14ac:dyDescent="0.2">
      <c r="B83" s="5"/>
    </row>
    <row r="84" spans="2:2" x14ac:dyDescent="0.2">
      <c r="B84" s="5"/>
    </row>
    <row r="85" spans="2:2" x14ac:dyDescent="0.2">
      <c r="B85" s="5"/>
    </row>
    <row r="86" spans="2:2" x14ac:dyDescent="0.2">
      <c r="B86" s="5"/>
    </row>
    <row r="87" spans="2:2" x14ac:dyDescent="0.2">
      <c r="B87" s="5"/>
    </row>
    <row r="88" spans="2:2" x14ac:dyDescent="0.2">
      <c r="B88" s="5"/>
    </row>
    <row r="89" spans="2:2" x14ac:dyDescent="0.2">
      <c r="B89" s="5"/>
    </row>
    <row r="94" spans="2:2" ht="126" customHeight="1" x14ac:dyDescent="0.2"/>
    <row r="96" spans="2:2" ht="117" customHeight="1" x14ac:dyDescent="0.2"/>
    <row r="98" ht="114.6" customHeight="1" x14ac:dyDescent="0.2"/>
    <row r="102" ht="58.15" customHeight="1" x14ac:dyDescent="0.2"/>
    <row r="104" ht="58.15" customHeight="1" x14ac:dyDescent="0.2"/>
    <row r="111" ht="99" customHeight="1" x14ac:dyDescent="0.2"/>
    <row r="113" ht="141" customHeight="1" x14ac:dyDescent="0.2"/>
    <row r="115" ht="87" customHeight="1" x14ac:dyDescent="0.2"/>
    <row r="116" ht="17.45" customHeight="1" x14ac:dyDescent="0.2"/>
    <row r="117" ht="87" customHeight="1" x14ac:dyDescent="0.2"/>
    <row r="118" ht="17.45" customHeight="1" x14ac:dyDescent="0.2"/>
    <row r="119" ht="114" customHeight="1" x14ac:dyDescent="0.2"/>
    <row r="120" ht="17.45" customHeight="1" x14ac:dyDescent="0.2"/>
    <row r="122" ht="17.45" customHeight="1" x14ac:dyDescent="0.2"/>
    <row r="125" ht="87.6" customHeight="1" x14ac:dyDescent="0.2"/>
    <row r="127" ht="87.6" customHeight="1" x14ac:dyDescent="0.2"/>
    <row r="129" ht="87.6" customHeight="1" x14ac:dyDescent="0.2"/>
    <row r="136" ht="168.6" customHeight="1" x14ac:dyDescent="0.2"/>
    <row r="138" ht="73.900000000000006" customHeight="1" x14ac:dyDescent="0.2"/>
    <row r="140" ht="158.44999999999999" customHeight="1" x14ac:dyDescent="0.2"/>
    <row r="142" ht="57" customHeight="1" x14ac:dyDescent="0.2"/>
    <row r="144" ht="45" customHeight="1" x14ac:dyDescent="0.2"/>
    <row r="146" ht="60" customHeight="1" x14ac:dyDescent="0.2"/>
    <row r="148" ht="57" customHeight="1" x14ac:dyDescent="0.2"/>
    <row r="154" ht="102.6" customHeight="1" x14ac:dyDescent="0.2"/>
    <row r="156" ht="113.45" customHeight="1" x14ac:dyDescent="0.2"/>
    <row r="158" ht="88.15" customHeight="1" x14ac:dyDescent="0.2"/>
    <row r="160" ht="227.45" customHeight="1" x14ac:dyDescent="0.2"/>
    <row r="164" ht="218.45" customHeight="1" x14ac:dyDescent="0.2"/>
    <row r="166" ht="201" customHeight="1" x14ac:dyDescent="0.2"/>
    <row r="177" ht="58.9" customHeight="1" x14ac:dyDescent="0.2"/>
  </sheetData>
  <pageMargins left="0.7" right="0.7" top="0.75" bottom="0.75" header="0.3" footer="0.3"/>
  <pageSetup paperSize="9" scale="8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8"/>
  <sheetViews>
    <sheetView view="pageBreakPreview" zoomScaleNormal="70" zoomScaleSheetLayoutView="100" workbookViewId="0">
      <selection activeCell="B68" sqref="B6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460</v>
      </c>
      <c r="C1" s="6"/>
      <c r="D1" s="6"/>
      <c r="E1" s="6"/>
      <c r="F1" s="7"/>
    </row>
    <row r="2" spans="1:6" x14ac:dyDescent="0.2">
      <c r="A2" s="4"/>
      <c r="B2" s="5"/>
      <c r="C2" s="6"/>
      <c r="D2" s="6"/>
      <c r="E2" s="6"/>
      <c r="F2" s="7"/>
    </row>
    <row r="3" spans="1:6" ht="106.9" customHeight="1" x14ac:dyDescent="0.2">
      <c r="A3" s="4"/>
      <c r="B3" s="13" t="s">
        <v>475</v>
      </c>
      <c r="C3" s="6"/>
      <c r="D3" s="6"/>
      <c r="E3" s="6"/>
      <c r="F3" s="7"/>
    </row>
    <row r="4" spans="1:6" ht="15" x14ac:dyDescent="0.2">
      <c r="A4" s="30"/>
      <c r="B4" s="5"/>
      <c r="C4" s="6"/>
      <c r="D4" s="6"/>
      <c r="E4" s="6"/>
      <c r="F4" s="7"/>
    </row>
    <row r="5" spans="1:6" ht="15" x14ac:dyDescent="0.2">
      <c r="A5" s="30"/>
      <c r="B5" s="5"/>
      <c r="C5" s="6"/>
      <c r="D5" s="6"/>
      <c r="E5" s="6"/>
      <c r="F5" s="7"/>
    </row>
    <row r="6" spans="1:6" ht="15" x14ac:dyDescent="0.25">
      <c r="A6" s="30"/>
      <c r="B6" s="13" t="s">
        <v>70</v>
      </c>
      <c r="C6" s="14" t="s">
        <v>0</v>
      </c>
      <c r="D6" s="14" t="s">
        <v>1</v>
      </c>
      <c r="E6" s="14" t="s">
        <v>2</v>
      </c>
      <c r="F6" s="14" t="s">
        <v>3</v>
      </c>
    </row>
    <row r="7" spans="1:6" ht="15" x14ac:dyDescent="0.25">
      <c r="A7" s="30"/>
      <c r="B7" s="13"/>
      <c r="C7" s="14"/>
      <c r="D7" s="14"/>
      <c r="E7" s="14"/>
      <c r="F7" s="14"/>
    </row>
    <row r="8" spans="1:6" ht="33" customHeight="1" x14ac:dyDescent="0.25">
      <c r="A8" s="30"/>
      <c r="B8" s="13" t="s">
        <v>370</v>
      </c>
      <c r="C8" s="14"/>
      <c r="D8" s="14"/>
      <c r="E8" s="14"/>
      <c r="F8" s="14"/>
    </row>
    <row r="9" spans="1:6" ht="15" x14ac:dyDescent="0.25">
      <c r="A9" s="30"/>
      <c r="B9" s="15"/>
      <c r="C9" s="14"/>
      <c r="D9" s="14"/>
      <c r="E9" s="14"/>
      <c r="F9" s="16"/>
    </row>
    <row r="10" spans="1:6" ht="165" customHeight="1" x14ac:dyDescent="0.25">
      <c r="A10" s="31" t="s">
        <v>4</v>
      </c>
      <c r="B10" s="73" t="s">
        <v>578</v>
      </c>
      <c r="C10" s="18" t="s">
        <v>11</v>
      </c>
      <c r="D10" s="19">
        <v>7</v>
      </c>
      <c r="E10" s="20">
        <v>0</v>
      </c>
      <c r="F10" s="20">
        <f>D10*E10</f>
        <v>0</v>
      </c>
    </row>
    <row r="11" spans="1:6" ht="17.45" customHeight="1" x14ac:dyDescent="0.25">
      <c r="A11" s="31"/>
      <c r="B11" s="71"/>
      <c r="C11" s="18"/>
      <c r="D11" s="19"/>
      <c r="E11" s="20"/>
      <c r="F11" s="20"/>
    </row>
    <row r="12" spans="1:6" ht="30" x14ac:dyDescent="0.25">
      <c r="A12" s="31" t="s">
        <v>8</v>
      </c>
      <c r="B12" s="73" t="s">
        <v>551</v>
      </c>
      <c r="C12" s="18" t="s">
        <v>11</v>
      </c>
      <c r="D12" s="19">
        <v>7</v>
      </c>
      <c r="E12" s="20">
        <v>0</v>
      </c>
      <c r="F12" s="20">
        <f>D12*E12</f>
        <v>0</v>
      </c>
    </row>
    <row r="13" spans="1:6" ht="17.45" customHeight="1" x14ac:dyDescent="0.25">
      <c r="A13" s="31"/>
      <c r="B13" s="73"/>
      <c r="C13" s="18"/>
      <c r="D13" s="19"/>
      <c r="E13" s="20"/>
      <c r="F13" s="20"/>
    </row>
    <row r="14" spans="1:6" ht="228" customHeight="1" x14ac:dyDescent="0.25">
      <c r="A14" s="31" t="s">
        <v>71</v>
      </c>
      <c r="B14" s="73" t="s">
        <v>579</v>
      </c>
      <c r="C14" s="18" t="s">
        <v>11</v>
      </c>
      <c r="D14" s="19">
        <v>1</v>
      </c>
      <c r="E14" s="20">
        <v>0</v>
      </c>
      <c r="F14" s="20">
        <f>D14*E14</f>
        <v>0</v>
      </c>
    </row>
    <row r="15" spans="1:6" ht="15" x14ac:dyDescent="0.25">
      <c r="A15" s="30"/>
      <c r="B15" s="21"/>
      <c r="C15" s="14"/>
      <c r="D15" s="14"/>
      <c r="E15" s="14"/>
      <c r="F15" s="16"/>
    </row>
    <row r="16" spans="1:6" ht="150.75" customHeight="1" x14ac:dyDescent="0.25">
      <c r="A16" s="31" t="s">
        <v>73</v>
      </c>
      <c r="B16" s="73" t="s">
        <v>580</v>
      </c>
      <c r="C16" s="18" t="s">
        <v>11</v>
      </c>
      <c r="D16" s="19">
        <v>13</v>
      </c>
      <c r="E16" s="20">
        <v>0</v>
      </c>
      <c r="F16" s="20">
        <f>D16*E16</f>
        <v>0</v>
      </c>
    </row>
    <row r="17" spans="1:6" ht="15" x14ac:dyDescent="0.25">
      <c r="A17" s="31"/>
      <c r="B17" s="71"/>
      <c r="C17" s="18"/>
      <c r="D17" s="19"/>
      <c r="E17" s="20"/>
      <c r="F17" s="20"/>
    </row>
    <row r="18" spans="1:6" ht="30" x14ac:dyDescent="0.25">
      <c r="A18" s="31" t="s">
        <v>74</v>
      </c>
      <c r="B18" s="71" t="s">
        <v>371</v>
      </c>
      <c r="C18" s="18" t="s">
        <v>11</v>
      </c>
      <c r="D18" s="19">
        <v>2</v>
      </c>
      <c r="E18" s="20">
        <v>0</v>
      </c>
      <c r="F18" s="20">
        <f>D18*E18</f>
        <v>0</v>
      </c>
    </row>
    <row r="19" spans="1:6" ht="15" x14ac:dyDescent="0.25">
      <c r="A19" s="31"/>
      <c r="B19" s="71"/>
      <c r="C19" s="18"/>
      <c r="D19" s="19"/>
      <c r="E19" s="20"/>
      <c r="F19" s="20"/>
    </row>
    <row r="20" spans="1:6" ht="45" x14ac:dyDescent="0.25">
      <c r="A20" s="31" t="s">
        <v>75</v>
      </c>
      <c r="B20" s="71" t="s">
        <v>372</v>
      </c>
      <c r="C20" s="18" t="s">
        <v>11</v>
      </c>
      <c r="D20" s="19">
        <v>2</v>
      </c>
      <c r="E20" s="20">
        <v>0</v>
      </c>
      <c r="F20" s="20">
        <f>D20*E20</f>
        <v>0</v>
      </c>
    </row>
    <row r="21" spans="1:6" ht="15" x14ac:dyDescent="0.25">
      <c r="A21" s="31"/>
      <c r="B21" s="71"/>
      <c r="C21" s="18"/>
      <c r="D21" s="19"/>
      <c r="E21" s="20"/>
      <c r="F21" s="20"/>
    </row>
    <row r="22" spans="1:6" ht="30" x14ac:dyDescent="0.25">
      <c r="A22" s="31" t="s">
        <v>79</v>
      </c>
      <c r="B22" s="71" t="s">
        <v>373</v>
      </c>
      <c r="C22" s="18" t="s">
        <v>11</v>
      </c>
      <c r="D22" s="19">
        <v>2</v>
      </c>
      <c r="E22" s="20">
        <v>0</v>
      </c>
      <c r="F22" s="20">
        <f>D22*E22</f>
        <v>0</v>
      </c>
    </row>
    <row r="23" spans="1:6" ht="15" x14ac:dyDescent="0.25">
      <c r="A23" s="31"/>
      <c r="B23" s="71"/>
      <c r="C23" s="18"/>
      <c r="D23" s="19"/>
      <c r="E23" s="20"/>
      <c r="F23" s="20"/>
    </row>
    <row r="24" spans="1:6" ht="112.5" customHeight="1" x14ac:dyDescent="0.25">
      <c r="A24" s="31" t="s">
        <v>80</v>
      </c>
      <c r="B24" s="71" t="s">
        <v>374</v>
      </c>
      <c r="C24" s="18" t="s">
        <v>11</v>
      </c>
      <c r="D24" s="19">
        <v>2</v>
      </c>
      <c r="E24" s="20">
        <v>0</v>
      </c>
      <c r="F24" s="20">
        <f>D24*E24</f>
        <v>0</v>
      </c>
    </row>
    <row r="25" spans="1:6" ht="15" x14ac:dyDescent="0.25">
      <c r="A25" s="31"/>
      <c r="B25" s="71"/>
      <c r="C25" s="18"/>
      <c r="D25" s="19"/>
      <c r="E25" s="20"/>
      <c r="F25" s="20"/>
    </row>
    <row r="26" spans="1:6" ht="106.5" customHeight="1" x14ac:dyDescent="0.25">
      <c r="A26" s="31" t="s">
        <v>81</v>
      </c>
      <c r="B26" s="71" t="s">
        <v>375</v>
      </c>
      <c r="C26" s="18" t="s">
        <v>11</v>
      </c>
      <c r="D26" s="19">
        <v>2</v>
      </c>
      <c r="E26" s="20">
        <v>0</v>
      </c>
      <c r="F26" s="20">
        <f>D26*E26</f>
        <v>0</v>
      </c>
    </row>
    <row r="27" spans="1:6" ht="15" x14ac:dyDescent="0.25">
      <c r="A27" s="31"/>
      <c r="B27" s="71"/>
      <c r="C27" s="18"/>
      <c r="D27" s="19"/>
      <c r="E27" s="20"/>
      <c r="F27" s="20"/>
    </row>
    <row r="28" spans="1:6" ht="30" x14ac:dyDescent="0.25">
      <c r="A28" s="31" t="s">
        <v>82</v>
      </c>
      <c r="B28" s="71" t="s">
        <v>376</v>
      </c>
      <c r="C28" s="18" t="s">
        <v>11</v>
      </c>
      <c r="D28" s="19">
        <v>6</v>
      </c>
      <c r="E28" s="20">
        <v>0</v>
      </c>
      <c r="F28" s="20">
        <f>D28*E28</f>
        <v>0</v>
      </c>
    </row>
    <row r="29" spans="1:6" ht="15" x14ac:dyDescent="0.25">
      <c r="A29" s="31"/>
      <c r="B29" s="71"/>
      <c r="C29" s="18"/>
      <c r="D29" s="19"/>
      <c r="E29" s="20"/>
      <c r="F29" s="20"/>
    </row>
    <row r="30" spans="1:6" ht="135" x14ac:dyDescent="0.25">
      <c r="A30" s="31" t="s">
        <v>83</v>
      </c>
      <c r="B30" s="73" t="s">
        <v>581</v>
      </c>
      <c r="C30" s="18" t="s">
        <v>11</v>
      </c>
      <c r="D30" s="19">
        <v>13</v>
      </c>
      <c r="E30" s="20">
        <v>0</v>
      </c>
      <c r="F30" s="20">
        <f>D30*E30</f>
        <v>0</v>
      </c>
    </row>
    <row r="31" spans="1:6" ht="15" x14ac:dyDescent="0.25">
      <c r="A31" s="31"/>
      <c r="B31" s="71"/>
      <c r="C31" s="18"/>
      <c r="D31" s="19"/>
      <c r="E31" s="20"/>
      <c r="F31" s="20"/>
    </row>
    <row r="32" spans="1:6" ht="30" x14ac:dyDescent="0.25">
      <c r="A32" s="31" t="s">
        <v>12</v>
      </c>
      <c r="B32" s="71" t="s">
        <v>377</v>
      </c>
      <c r="C32" s="18" t="s">
        <v>11</v>
      </c>
      <c r="D32" s="19">
        <v>5</v>
      </c>
      <c r="E32" s="20">
        <v>0</v>
      </c>
      <c r="F32" s="20">
        <f>D32*E32</f>
        <v>0</v>
      </c>
    </row>
    <row r="33" spans="1:6" ht="15" x14ac:dyDescent="0.25">
      <c r="A33" s="31"/>
      <c r="B33" s="71"/>
      <c r="C33" s="18"/>
      <c r="D33" s="19"/>
      <c r="E33" s="20"/>
      <c r="F33" s="20"/>
    </row>
    <row r="34" spans="1:6" ht="33" customHeight="1" x14ac:dyDescent="0.25">
      <c r="A34" s="31" t="s">
        <v>13</v>
      </c>
      <c r="B34" s="71" t="s">
        <v>378</v>
      </c>
      <c r="C34" s="18" t="s">
        <v>11</v>
      </c>
      <c r="D34" s="19">
        <v>5</v>
      </c>
      <c r="E34" s="20">
        <v>0</v>
      </c>
      <c r="F34" s="20">
        <f>D34*E34</f>
        <v>0</v>
      </c>
    </row>
    <row r="35" spans="1:6" ht="15" x14ac:dyDescent="0.25">
      <c r="A35" s="31"/>
      <c r="B35" s="71"/>
      <c r="C35" s="18"/>
      <c r="D35" s="19"/>
      <c r="E35" s="20"/>
      <c r="F35" s="20"/>
    </row>
    <row r="36" spans="1:6" ht="30" x14ac:dyDescent="0.25">
      <c r="A36" s="31" t="s">
        <v>14</v>
      </c>
      <c r="B36" s="71" t="s">
        <v>379</v>
      </c>
      <c r="C36" s="18" t="s">
        <v>11</v>
      </c>
      <c r="D36" s="19">
        <v>1</v>
      </c>
      <c r="E36" s="20">
        <v>0</v>
      </c>
      <c r="F36" s="20">
        <f>D36*E36</f>
        <v>0</v>
      </c>
    </row>
    <row r="37" spans="1:6" ht="15" x14ac:dyDescent="0.25">
      <c r="A37" s="31"/>
      <c r="B37" s="71"/>
      <c r="C37" s="18"/>
      <c r="D37" s="19"/>
      <c r="E37" s="20"/>
      <c r="F37" s="20"/>
    </row>
    <row r="38" spans="1:6" ht="105" x14ac:dyDescent="0.25">
      <c r="A38" s="31" t="s">
        <v>15</v>
      </c>
      <c r="B38" s="71" t="s">
        <v>582</v>
      </c>
      <c r="C38" s="18" t="s">
        <v>11</v>
      </c>
      <c r="D38" s="19">
        <v>4</v>
      </c>
      <c r="E38" s="20">
        <v>0</v>
      </c>
      <c r="F38" s="20">
        <f>D38*E38</f>
        <v>0</v>
      </c>
    </row>
    <row r="39" spans="1:6" ht="15" x14ac:dyDescent="0.25">
      <c r="A39" s="31"/>
      <c r="B39" s="71"/>
      <c r="C39" s="18"/>
      <c r="D39" s="19"/>
      <c r="E39" s="20"/>
      <c r="F39" s="20"/>
    </row>
    <row r="40" spans="1:6" ht="105" x14ac:dyDescent="0.25">
      <c r="A40" s="31" t="s">
        <v>16</v>
      </c>
      <c r="B40" s="71" t="s">
        <v>583</v>
      </c>
      <c r="C40" s="18" t="s">
        <v>11</v>
      </c>
      <c r="D40" s="19">
        <v>1</v>
      </c>
      <c r="E40" s="20">
        <v>0</v>
      </c>
      <c r="F40" s="20">
        <f>D40*E40</f>
        <v>0</v>
      </c>
    </row>
    <row r="41" spans="1:6" ht="15" x14ac:dyDescent="0.25">
      <c r="A41" s="31"/>
      <c r="B41" s="71"/>
      <c r="C41" s="18"/>
      <c r="D41" s="19"/>
      <c r="E41" s="20"/>
      <c r="F41" s="20"/>
    </row>
    <row r="42" spans="1:6" ht="105" x14ac:dyDescent="0.25">
      <c r="A42" s="31" t="s">
        <v>17</v>
      </c>
      <c r="B42" s="71" t="s">
        <v>584</v>
      </c>
      <c r="C42" s="18" t="s">
        <v>11</v>
      </c>
      <c r="D42" s="19">
        <v>1</v>
      </c>
      <c r="E42" s="20">
        <v>0</v>
      </c>
      <c r="F42" s="20">
        <f>D42*E42</f>
        <v>0</v>
      </c>
    </row>
    <row r="43" spans="1:6" ht="15" x14ac:dyDescent="0.25">
      <c r="A43" s="31"/>
      <c r="B43" s="71"/>
      <c r="C43" s="18"/>
      <c r="D43" s="19"/>
      <c r="E43" s="20"/>
      <c r="F43" s="20"/>
    </row>
    <row r="44" spans="1:6" ht="30" x14ac:dyDescent="0.25">
      <c r="A44" s="31" t="s">
        <v>84</v>
      </c>
      <c r="B44" s="71" t="s">
        <v>380</v>
      </c>
      <c r="C44" s="18" t="s">
        <v>11</v>
      </c>
      <c r="D44" s="19">
        <v>8</v>
      </c>
      <c r="E44" s="20">
        <v>0</v>
      </c>
      <c r="F44" s="20">
        <f>D44*E44</f>
        <v>0</v>
      </c>
    </row>
    <row r="45" spans="1:6" ht="15" x14ac:dyDescent="0.25">
      <c r="A45" s="31"/>
      <c r="B45" s="71"/>
      <c r="C45" s="18"/>
      <c r="D45" s="19"/>
      <c r="E45" s="20"/>
      <c r="F45" s="20"/>
    </row>
    <row r="46" spans="1:6" ht="150" x14ac:dyDescent="0.25">
      <c r="A46" s="31" t="s">
        <v>88</v>
      </c>
      <c r="B46" s="73" t="s">
        <v>585</v>
      </c>
      <c r="C46" s="18" t="s">
        <v>11</v>
      </c>
      <c r="D46" s="19">
        <v>59</v>
      </c>
      <c r="E46" s="20">
        <v>0</v>
      </c>
      <c r="F46" s="20">
        <f>D46*E46</f>
        <v>0</v>
      </c>
    </row>
    <row r="47" spans="1:6" ht="15" x14ac:dyDescent="0.25">
      <c r="A47" s="31"/>
      <c r="B47" s="71"/>
      <c r="C47" s="18"/>
      <c r="D47" s="19"/>
      <c r="E47" s="20"/>
      <c r="F47" s="20"/>
    </row>
    <row r="48" spans="1:6" ht="135" x14ac:dyDescent="0.25">
      <c r="A48" s="31" t="s">
        <v>89</v>
      </c>
      <c r="B48" s="73" t="s">
        <v>586</v>
      </c>
      <c r="C48" s="18" t="s">
        <v>11</v>
      </c>
      <c r="D48" s="19">
        <v>11</v>
      </c>
      <c r="E48" s="20">
        <v>0</v>
      </c>
      <c r="F48" s="20">
        <f>D48*E48</f>
        <v>0</v>
      </c>
    </row>
    <row r="49" spans="1:6" ht="15" x14ac:dyDescent="0.25">
      <c r="A49" s="31"/>
      <c r="B49" s="71"/>
      <c r="C49" s="18"/>
      <c r="D49" s="19"/>
      <c r="E49" s="20"/>
      <c r="F49" s="20"/>
    </row>
    <row r="50" spans="1:6" ht="30" x14ac:dyDescent="0.25">
      <c r="A50" s="31" t="s">
        <v>90</v>
      </c>
      <c r="B50" s="71" t="s">
        <v>381</v>
      </c>
      <c r="C50" s="18" t="s">
        <v>11</v>
      </c>
      <c r="D50" s="19">
        <v>26</v>
      </c>
      <c r="E50" s="20">
        <v>0</v>
      </c>
      <c r="F50" s="20">
        <f>D50*E50</f>
        <v>0</v>
      </c>
    </row>
    <row r="51" spans="1:6" ht="15" x14ac:dyDescent="0.25">
      <c r="A51" s="31"/>
      <c r="B51" s="71"/>
      <c r="C51" s="18"/>
      <c r="D51" s="19"/>
      <c r="E51" s="20"/>
      <c r="F51" s="20"/>
    </row>
    <row r="52" spans="1:6" ht="30" x14ac:dyDescent="0.25">
      <c r="A52" s="31" t="s">
        <v>91</v>
      </c>
      <c r="B52" s="71" t="s">
        <v>382</v>
      </c>
      <c r="C52" s="18" t="s">
        <v>11</v>
      </c>
      <c r="D52" s="19">
        <v>26</v>
      </c>
      <c r="E52" s="20">
        <v>0</v>
      </c>
      <c r="F52" s="20">
        <f>D52*E52</f>
        <v>0</v>
      </c>
    </row>
    <row r="53" spans="1:6" ht="15" x14ac:dyDescent="0.25">
      <c r="A53" s="31"/>
      <c r="B53" s="71"/>
      <c r="C53" s="18"/>
      <c r="D53" s="19"/>
      <c r="E53" s="20"/>
      <c r="F53" s="20"/>
    </row>
    <row r="54" spans="1:6" ht="30" x14ac:dyDescent="0.25">
      <c r="A54" s="31" t="s">
        <v>92</v>
      </c>
      <c r="B54" s="71" t="s">
        <v>383</v>
      </c>
      <c r="C54" s="18" t="s">
        <v>11</v>
      </c>
      <c r="D54" s="19">
        <v>3</v>
      </c>
      <c r="E54" s="20">
        <v>0</v>
      </c>
      <c r="F54" s="20">
        <f>D54*E54</f>
        <v>0</v>
      </c>
    </row>
    <row r="55" spans="1:6" ht="15" x14ac:dyDescent="0.25">
      <c r="A55" s="31"/>
      <c r="B55" s="71"/>
      <c r="C55" s="18"/>
      <c r="D55" s="19"/>
      <c r="E55" s="20"/>
      <c r="F55" s="20"/>
    </row>
    <row r="56" spans="1:6" ht="105" x14ac:dyDescent="0.25">
      <c r="A56" s="31" t="s">
        <v>93</v>
      </c>
      <c r="B56" s="71" t="s">
        <v>587</v>
      </c>
      <c r="C56" s="18" t="s">
        <v>11</v>
      </c>
      <c r="D56" s="19">
        <v>18</v>
      </c>
      <c r="E56" s="20">
        <v>0</v>
      </c>
      <c r="F56" s="20">
        <f>D56*E56</f>
        <v>0</v>
      </c>
    </row>
    <row r="57" spans="1:6" ht="15" x14ac:dyDescent="0.25">
      <c r="A57" s="31"/>
      <c r="B57" s="71"/>
      <c r="C57" s="18"/>
      <c r="D57" s="19"/>
      <c r="E57" s="20"/>
      <c r="F57" s="20"/>
    </row>
    <row r="58" spans="1:6" ht="105" x14ac:dyDescent="0.25">
      <c r="A58" s="31" t="s">
        <v>94</v>
      </c>
      <c r="B58" s="71" t="s">
        <v>588</v>
      </c>
      <c r="C58" s="18" t="s">
        <v>11</v>
      </c>
      <c r="D58" s="19">
        <v>10</v>
      </c>
      <c r="E58" s="20">
        <v>0</v>
      </c>
      <c r="F58" s="20">
        <f>D58*E58</f>
        <v>0</v>
      </c>
    </row>
    <row r="59" spans="1:6" ht="15" x14ac:dyDescent="0.25">
      <c r="A59" s="31"/>
      <c r="B59" s="71"/>
      <c r="C59" s="18"/>
      <c r="D59" s="19"/>
      <c r="E59" s="20"/>
      <c r="F59" s="20"/>
    </row>
    <row r="60" spans="1:6" ht="105" x14ac:dyDescent="0.25">
      <c r="A60" s="31" t="s">
        <v>95</v>
      </c>
      <c r="B60" s="71" t="s">
        <v>589</v>
      </c>
      <c r="C60" s="18" t="s">
        <v>11</v>
      </c>
      <c r="D60" s="19">
        <v>2</v>
      </c>
      <c r="E60" s="20">
        <v>0</v>
      </c>
      <c r="F60" s="20">
        <f>D60*E60</f>
        <v>0</v>
      </c>
    </row>
    <row r="61" spans="1:6" ht="15" x14ac:dyDescent="0.25">
      <c r="A61" s="31"/>
      <c r="B61" s="71"/>
      <c r="C61" s="18"/>
      <c r="D61" s="19"/>
      <c r="E61" s="20"/>
      <c r="F61" s="20"/>
    </row>
    <row r="62" spans="1:6" ht="30" x14ac:dyDescent="0.25">
      <c r="A62" s="31" t="s">
        <v>96</v>
      </c>
      <c r="B62" s="71" t="s">
        <v>376</v>
      </c>
      <c r="C62" s="18" t="s">
        <v>11</v>
      </c>
      <c r="D62" s="19">
        <v>38</v>
      </c>
      <c r="E62" s="20">
        <v>0</v>
      </c>
      <c r="F62" s="20">
        <f>D62*E62</f>
        <v>0</v>
      </c>
    </row>
    <row r="63" spans="1:6" ht="15" x14ac:dyDescent="0.25">
      <c r="A63" s="31"/>
      <c r="B63" s="71"/>
      <c r="C63" s="18"/>
      <c r="D63" s="19"/>
      <c r="E63" s="20"/>
      <c r="F63" s="20"/>
    </row>
    <row r="64" spans="1:6" ht="135" x14ac:dyDescent="0.25">
      <c r="A64" s="31" t="s">
        <v>97</v>
      </c>
      <c r="B64" s="73" t="s">
        <v>590</v>
      </c>
      <c r="C64" s="18" t="s">
        <v>11</v>
      </c>
      <c r="D64" s="19">
        <v>4</v>
      </c>
      <c r="E64" s="20">
        <v>0</v>
      </c>
      <c r="F64" s="20">
        <f>D64*E64</f>
        <v>0</v>
      </c>
    </row>
    <row r="65" spans="1:6" ht="15" x14ac:dyDescent="0.25">
      <c r="A65" s="31"/>
      <c r="B65" s="71"/>
      <c r="C65" s="18"/>
      <c r="D65" s="19"/>
      <c r="E65" s="20"/>
      <c r="F65" s="20"/>
    </row>
    <row r="66" spans="1:6" ht="150" x14ac:dyDescent="0.25">
      <c r="A66" s="31" t="s">
        <v>91</v>
      </c>
      <c r="B66" s="73" t="s">
        <v>591</v>
      </c>
      <c r="C66" s="18" t="s">
        <v>11</v>
      </c>
      <c r="D66" s="19">
        <v>1</v>
      </c>
      <c r="E66" s="20">
        <v>0</v>
      </c>
      <c r="F66" s="20">
        <f>D66*E66</f>
        <v>0</v>
      </c>
    </row>
    <row r="67" spans="1:6" ht="15" x14ac:dyDescent="0.25">
      <c r="A67" s="31"/>
      <c r="B67" s="71"/>
      <c r="C67" s="18"/>
      <c r="D67" s="19"/>
      <c r="E67" s="20"/>
      <c r="F67" s="20"/>
    </row>
    <row r="68" spans="1:6" ht="210" x14ac:dyDescent="0.25">
      <c r="A68" s="31" t="s">
        <v>92</v>
      </c>
      <c r="B68" s="73" t="s">
        <v>552</v>
      </c>
      <c r="C68" s="18" t="s">
        <v>11</v>
      </c>
      <c r="D68" s="19">
        <v>19</v>
      </c>
      <c r="E68" s="20">
        <v>0</v>
      </c>
      <c r="F68" s="20">
        <f>D68*E68</f>
        <v>0</v>
      </c>
    </row>
    <row r="69" spans="1:6" ht="15" x14ac:dyDescent="0.25">
      <c r="A69" s="31"/>
      <c r="B69" s="71"/>
      <c r="C69" s="18"/>
      <c r="D69" s="19"/>
      <c r="E69" s="20"/>
      <c r="F69" s="20"/>
    </row>
    <row r="70" spans="1:6" ht="210" x14ac:dyDescent="0.25">
      <c r="A70" s="31" t="s">
        <v>94</v>
      </c>
      <c r="B70" s="73" t="s">
        <v>553</v>
      </c>
      <c r="C70" s="18" t="s">
        <v>11</v>
      </c>
      <c r="D70" s="19">
        <v>2</v>
      </c>
      <c r="E70" s="20">
        <v>0</v>
      </c>
      <c r="F70" s="20">
        <f>D70*E70</f>
        <v>0</v>
      </c>
    </row>
    <row r="71" spans="1:6" ht="15" x14ac:dyDescent="0.25">
      <c r="A71" s="31"/>
      <c r="B71" s="71"/>
      <c r="C71" s="18"/>
      <c r="D71" s="19"/>
      <c r="E71" s="20"/>
      <c r="F71" s="20"/>
    </row>
    <row r="72" spans="1:6" ht="210" x14ac:dyDescent="0.25">
      <c r="A72" s="31" t="s">
        <v>95</v>
      </c>
      <c r="B72" s="73" t="s">
        <v>554</v>
      </c>
      <c r="C72" s="18" t="s">
        <v>11</v>
      </c>
      <c r="D72" s="19">
        <v>18</v>
      </c>
      <c r="E72" s="20">
        <v>0</v>
      </c>
      <c r="F72" s="20">
        <f>D72*E72</f>
        <v>0</v>
      </c>
    </row>
    <row r="73" spans="1:6" ht="15" x14ac:dyDescent="0.25">
      <c r="A73" s="31"/>
      <c r="B73" s="71"/>
      <c r="C73" s="18"/>
      <c r="D73" s="19"/>
      <c r="E73" s="20"/>
      <c r="F73" s="20"/>
    </row>
    <row r="74" spans="1:6" ht="240" x14ac:dyDescent="0.25">
      <c r="A74" s="31" t="s">
        <v>96</v>
      </c>
      <c r="B74" s="73" t="s">
        <v>555</v>
      </c>
      <c r="C74" s="18" t="s">
        <v>11</v>
      </c>
      <c r="D74" s="19">
        <v>9</v>
      </c>
      <c r="E74" s="20">
        <v>0</v>
      </c>
      <c r="F74" s="20">
        <f>D74*E74</f>
        <v>0</v>
      </c>
    </row>
    <row r="75" spans="1:6" ht="15" x14ac:dyDescent="0.25">
      <c r="A75" s="31"/>
      <c r="B75" s="71"/>
      <c r="C75" s="18"/>
      <c r="D75" s="19"/>
      <c r="E75" s="20"/>
      <c r="F75" s="20"/>
    </row>
    <row r="76" spans="1:6" ht="66" customHeight="1" x14ac:dyDescent="0.25">
      <c r="A76" s="31" t="s">
        <v>97</v>
      </c>
      <c r="B76" s="71" t="s">
        <v>384</v>
      </c>
      <c r="C76" s="18" t="s">
        <v>11</v>
      </c>
      <c r="D76" s="19">
        <v>50</v>
      </c>
      <c r="E76" s="20">
        <v>0</v>
      </c>
      <c r="F76" s="20">
        <f>D76*E76</f>
        <v>0</v>
      </c>
    </row>
    <row r="77" spans="1:6" ht="15" x14ac:dyDescent="0.25">
      <c r="A77" s="31"/>
      <c r="B77" s="71"/>
      <c r="C77" s="18"/>
      <c r="D77" s="19"/>
      <c r="E77" s="20"/>
      <c r="F77" s="20"/>
    </row>
    <row r="78" spans="1:6" ht="17.45" customHeight="1" x14ac:dyDescent="0.25">
      <c r="A78" s="31" t="s">
        <v>229</v>
      </c>
      <c r="B78" s="71" t="s">
        <v>511</v>
      </c>
      <c r="C78" s="18" t="s">
        <v>11</v>
      </c>
      <c r="D78" s="19">
        <v>53</v>
      </c>
      <c r="E78" s="20">
        <v>0</v>
      </c>
      <c r="F78" s="20">
        <f>D78*E78</f>
        <v>0</v>
      </c>
    </row>
    <row r="79" spans="1:6" ht="17.45" customHeight="1" x14ac:dyDescent="0.25">
      <c r="A79" s="31"/>
      <c r="B79" s="71"/>
      <c r="C79" s="18"/>
      <c r="D79" s="19"/>
      <c r="E79" s="20"/>
      <c r="F79" s="20"/>
    </row>
    <row r="80" spans="1:6" ht="33" customHeight="1" x14ac:dyDescent="0.25">
      <c r="A80" s="31" t="s">
        <v>471</v>
      </c>
      <c r="B80" s="71" t="s">
        <v>385</v>
      </c>
      <c r="C80" s="18" t="s">
        <v>10</v>
      </c>
      <c r="D80" s="19">
        <v>1</v>
      </c>
      <c r="E80" s="20">
        <v>0</v>
      </c>
      <c r="F80" s="20">
        <f>D80*E80</f>
        <v>0</v>
      </c>
    </row>
    <row r="81" spans="1:6" ht="16.149999999999999" customHeight="1" x14ac:dyDescent="0.25">
      <c r="A81" s="31"/>
      <c r="B81" s="71"/>
      <c r="C81" s="18"/>
      <c r="D81" s="19"/>
      <c r="E81" s="20"/>
      <c r="F81" s="20"/>
    </row>
    <row r="82" spans="1:6" ht="17.45" customHeight="1" x14ac:dyDescent="0.25">
      <c r="A82" s="31" t="s">
        <v>472</v>
      </c>
      <c r="B82" s="71" t="s">
        <v>473</v>
      </c>
      <c r="C82" s="18" t="s">
        <v>10</v>
      </c>
      <c r="D82" s="19">
        <v>2</v>
      </c>
      <c r="E82" s="20">
        <v>0</v>
      </c>
      <c r="F82" s="20">
        <f>D82*E82</f>
        <v>0</v>
      </c>
    </row>
    <row r="83" spans="1:6" ht="17.45" customHeight="1" x14ac:dyDescent="0.25">
      <c r="A83" s="31"/>
      <c r="B83" s="71"/>
      <c r="C83" s="18"/>
      <c r="D83" s="19"/>
      <c r="E83" s="20"/>
      <c r="F83" s="20"/>
    </row>
    <row r="84" spans="1:6" ht="15" x14ac:dyDescent="0.25">
      <c r="A84" s="1"/>
      <c r="B84" s="22"/>
      <c r="C84" s="18"/>
      <c r="D84" s="19"/>
      <c r="E84" s="20"/>
      <c r="F84" s="33"/>
    </row>
    <row r="85" spans="1:6" ht="18.600000000000001" customHeight="1" x14ac:dyDescent="0.25">
      <c r="A85" s="1"/>
      <c r="B85" s="23" t="s">
        <v>5</v>
      </c>
      <c r="C85" s="24"/>
      <c r="D85" s="25"/>
      <c r="E85" s="26"/>
      <c r="F85" s="26">
        <f>SUM(F10:F84)</f>
        <v>0</v>
      </c>
    </row>
    <row r="86" spans="1:6" x14ac:dyDescent="0.2">
      <c r="A86" s="1"/>
      <c r="B86" s="72"/>
      <c r="C86" s="12"/>
      <c r="D86" s="8"/>
      <c r="E86" s="3"/>
      <c r="F86" s="3"/>
    </row>
    <row r="87" spans="1:6" ht="115.15" customHeight="1" x14ac:dyDescent="0.2">
      <c r="A87" s="1"/>
    </row>
    <row r="89" spans="1:6" ht="113.45" customHeight="1" x14ac:dyDescent="0.2"/>
    <row r="91" spans="1:6" ht="31.35" customHeight="1" x14ac:dyDescent="0.2"/>
    <row r="93" spans="1:6" ht="102.4" customHeight="1" x14ac:dyDescent="0.2"/>
    <row r="95" spans="1:6" ht="144" customHeight="1" x14ac:dyDescent="0.2"/>
    <row r="97" spans="1:6" ht="156" customHeight="1" x14ac:dyDescent="0.2"/>
    <row r="99" spans="1:6" ht="156" customHeight="1" x14ac:dyDescent="0.2">
      <c r="B99" s="72"/>
    </row>
    <row r="100" spans="1:6" x14ac:dyDescent="0.2">
      <c r="A100" s="1"/>
      <c r="B100" s="72"/>
      <c r="C100" s="3"/>
      <c r="D100" s="8"/>
      <c r="E100" s="9"/>
      <c r="F100" s="9"/>
    </row>
    <row r="101" spans="1:6" ht="143.44999999999999" customHeight="1" x14ac:dyDescent="0.2">
      <c r="A101" s="1"/>
      <c r="B101" s="72"/>
      <c r="C101" s="3"/>
      <c r="D101" s="8"/>
      <c r="E101" s="9"/>
      <c r="F101" s="9"/>
    </row>
    <row r="102" spans="1:6" x14ac:dyDescent="0.2">
      <c r="A102" s="1"/>
      <c r="B102" s="72"/>
      <c r="C102" s="3"/>
      <c r="D102" s="8"/>
      <c r="E102" s="9"/>
      <c r="F102" s="9"/>
    </row>
    <row r="103" spans="1:6" ht="156" customHeight="1" x14ac:dyDescent="0.2">
      <c r="A103" s="1"/>
      <c r="B103" s="72"/>
      <c r="C103" s="3"/>
      <c r="D103" s="8"/>
      <c r="E103" s="9"/>
      <c r="F103" s="9"/>
    </row>
    <row r="104" spans="1:6" x14ac:dyDescent="0.2">
      <c r="A104" s="1"/>
      <c r="B104" s="72"/>
      <c r="C104" s="3"/>
      <c r="D104" s="8"/>
      <c r="E104" s="9"/>
      <c r="F104" s="9"/>
    </row>
    <row r="105" spans="1:6" ht="147" customHeight="1" x14ac:dyDescent="0.2">
      <c r="A105" s="1"/>
      <c r="B105" s="72"/>
      <c r="C105" s="3"/>
      <c r="D105" s="8"/>
      <c r="E105" s="9"/>
      <c r="F105" s="9"/>
    </row>
    <row r="106" spans="1:6" x14ac:dyDescent="0.2">
      <c r="A106" s="1"/>
      <c r="B106" s="72"/>
      <c r="C106" s="3"/>
      <c r="D106" s="8"/>
      <c r="E106" s="9"/>
      <c r="F106" s="9"/>
    </row>
    <row r="107" spans="1:6" ht="101.45" customHeight="1" x14ac:dyDescent="0.2">
      <c r="A107" s="1"/>
    </row>
    <row r="109" spans="1:6" ht="153" customHeight="1" x14ac:dyDescent="0.2"/>
    <row r="111" spans="1:6" ht="215.45" customHeight="1" x14ac:dyDescent="0.2"/>
    <row r="124" spans="2:2" x14ac:dyDescent="0.2">
      <c r="B124" s="5"/>
    </row>
    <row r="125" spans="2:2" x14ac:dyDescent="0.2">
      <c r="B125" s="5"/>
    </row>
    <row r="126" spans="2:2" x14ac:dyDescent="0.2">
      <c r="B126" s="5"/>
    </row>
    <row r="127" spans="2:2" x14ac:dyDescent="0.2">
      <c r="B127" s="5"/>
    </row>
    <row r="128" spans="2:2" x14ac:dyDescent="0.2">
      <c r="B128" s="5"/>
    </row>
    <row r="129" spans="2:2" x14ac:dyDescent="0.2">
      <c r="B129" s="5"/>
    </row>
    <row r="130" spans="2:2" x14ac:dyDescent="0.2">
      <c r="B130" s="5"/>
    </row>
    <row r="135" spans="2:2" ht="126" customHeight="1" x14ac:dyDescent="0.2"/>
    <row r="137" spans="2:2" ht="117" customHeight="1" x14ac:dyDescent="0.2"/>
    <row r="139" spans="2:2" ht="114.6" customHeight="1" x14ac:dyDescent="0.2"/>
    <row r="143" spans="2:2" ht="58.15" customHeight="1" x14ac:dyDescent="0.2"/>
    <row r="145" ht="58.15" customHeight="1" x14ac:dyDescent="0.2"/>
    <row r="152" ht="99" customHeight="1" x14ac:dyDescent="0.2"/>
    <row r="154" ht="141" customHeight="1" x14ac:dyDescent="0.2"/>
    <row r="156" ht="87" customHeight="1" x14ac:dyDescent="0.2"/>
    <row r="157" ht="17.45" customHeight="1" x14ac:dyDescent="0.2"/>
    <row r="158" ht="87" customHeight="1" x14ac:dyDescent="0.2"/>
    <row r="159" ht="17.45" customHeight="1" x14ac:dyDescent="0.2"/>
    <row r="160" ht="114" customHeight="1" x14ac:dyDescent="0.2"/>
    <row r="161" ht="17.45" customHeight="1" x14ac:dyDescent="0.2"/>
    <row r="163" ht="17.45" customHeight="1" x14ac:dyDescent="0.2"/>
    <row r="166" ht="87.6" customHeight="1" x14ac:dyDescent="0.2"/>
    <row r="168" ht="87.6" customHeight="1" x14ac:dyDescent="0.2"/>
    <row r="170" ht="87.6" customHeight="1" x14ac:dyDescent="0.2"/>
    <row r="177" ht="168.6" customHeight="1" x14ac:dyDescent="0.2"/>
    <row r="179" ht="73.900000000000006" customHeight="1" x14ac:dyDescent="0.2"/>
    <row r="181" ht="158.44999999999999" customHeight="1" x14ac:dyDescent="0.2"/>
    <row r="183" ht="57" customHeight="1" x14ac:dyDescent="0.2"/>
    <row r="185" ht="45" customHeight="1" x14ac:dyDescent="0.2"/>
    <row r="187" ht="60" customHeight="1" x14ac:dyDescent="0.2"/>
    <row r="189" ht="57" customHeight="1" x14ac:dyDescent="0.2"/>
    <row r="195" ht="102.6" customHeight="1" x14ac:dyDescent="0.2"/>
    <row r="197" ht="113.45" customHeight="1" x14ac:dyDescent="0.2"/>
    <row r="199" ht="88.15" customHeight="1" x14ac:dyDescent="0.2"/>
    <row r="201" ht="227.45" customHeight="1" x14ac:dyDescent="0.2"/>
    <row r="205" ht="218.45" customHeight="1" x14ac:dyDescent="0.2"/>
    <row r="207" ht="201" customHeight="1" x14ac:dyDescent="0.2"/>
    <row r="218" ht="58.9" customHeight="1" x14ac:dyDescent="0.2"/>
  </sheetData>
  <pageMargins left="0.7" right="0.7" top="0.75" bottom="0.75" header="0.3" footer="0.3"/>
  <pageSetup paperSize="9" scale="81" fitToHeight="0" orientation="portrait" r:id="rId1"/>
  <rowBreaks count="1" manualBreakCount="1">
    <brk id="86"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0"/>
  <sheetViews>
    <sheetView view="pageBreakPreview" zoomScaleNormal="70" zoomScaleSheetLayoutView="100" workbookViewId="0">
      <selection activeCell="B65" sqref="B65"/>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461</v>
      </c>
      <c r="C1" s="6"/>
      <c r="D1" s="6"/>
      <c r="E1" s="6"/>
      <c r="F1" s="7"/>
    </row>
    <row r="2" spans="1:6" x14ac:dyDescent="0.2">
      <c r="A2" s="4"/>
      <c r="B2" s="5"/>
      <c r="C2" s="6"/>
      <c r="D2" s="6"/>
      <c r="E2" s="6"/>
      <c r="F2" s="7"/>
    </row>
    <row r="3" spans="1:6" ht="30" x14ac:dyDescent="0.25">
      <c r="A3" s="30"/>
      <c r="B3" s="13" t="s">
        <v>476</v>
      </c>
      <c r="C3" s="14"/>
      <c r="D3" s="14"/>
      <c r="E3" s="14"/>
      <c r="F3" s="14"/>
    </row>
    <row r="4" spans="1:6" ht="15" x14ac:dyDescent="0.2">
      <c r="A4" s="30"/>
      <c r="B4" s="5"/>
      <c r="C4" s="6"/>
      <c r="D4" s="6"/>
      <c r="E4" s="6"/>
      <c r="F4" s="7"/>
    </row>
    <row r="5" spans="1:6" ht="15" x14ac:dyDescent="0.25">
      <c r="A5" s="30"/>
      <c r="B5" s="13" t="s">
        <v>70</v>
      </c>
      <c r="C5" s="14" t="s">
        <v>0</v>
      </c>
      <c r="D5" s="14" t="s">
        <v>1</v>
      </c>
      <c r="E5" s="14" t="s">
        <v>2</v>
      </c>
      <c r="F5" s="14" t="s">
        <v>3</v>
      </c>
    </row>
    <row r="6" spans="1:6" ht="15" x14ac:dyDescent="0.25">
      <c r="A6" s="30"/>
      <c r="B6" s="13"/>
      <c r="C6" s="14"/>
      <c r="D6" s="14"/>
      <c r="E6" s="14"/>
      <c r="F6" s="14"/>
    </row>
    <row r="7" spans="1:6" ht="15" x14ac:dyDescent="0.25">
      <c r="A7" s="30"/>
      <c r="B7" s="13" t="s">
        <v>386</v>
      </c>
      <c r="C7" s="14"/>
      <c r="D7" s="14"/>
      <c r="E7" s="14"/>
      <c r="F7" s="14"/>
    </row>
    <row r="8" spans="1:6" ht="15" x14ac:dyDescent="0.25">
      <c r="A8" s="30"/>
      <c r="B8" s="15"/>
      <c r="C8" s="14"/>
      <c r="D8" s="14"/>
      <c r="E8" s="14"/>
      <c r="F8" s="16"/>
    </row>
    <row r="9" spans="1:6" ht="15.6" customHeight="1" x14ac:dyDescent="0.25">
      <c r="A9" s="31" t="s">
        <v>4</v>
      </c>
      <c r="B9" s="76" t="s">
        <v>487</v>
      </c>
      <c r="C9" s="18" t="s">
        <v>78</v>
      </c>
      <c r="D9" s="19">
        <v>60</v>
      </c>
      <c r="E9" s="20">
        <v>0</v>
      </c>
      <c r="F9" s="20">
        <f>D9*E9</f>
        <v>0</v>
      </c>
    </row>
    <row r="10" spans="1:6" ht="15" x14ac:dyDescent="0.25">
      <c r="A10" s="31"/>
      <c r="B10" s="71"/>
      <c r="C10" s="18"/>
      <c r="D10" s="19"/>
      <c r="E10" s="20"/>
      <c r="F10" s="20"/>
    </row>
    <row r="11" spans="1:6" ht="16.899999999999999" customHeight="1" x14ac:dyDescent="0.25">
      <c r="A11" s="31" t="s">
        <v>8</v>
      </c>
      <c r="B11" s="71" t="s">
        <v>488</v>
      </c>
      <c r="C11" s="18" t="s">
        <v>78</v>
      </c>
      <c r="D11" s="19">
        <v>43</v>
      </c>
      <c r="E11" s="20">
        <v>0</v>
      </c>
      <c r="F11" s="20">
        <f>D11*E11</f>
        <v>0</v>
      </c>
    </row>
    <row r="12" spans="1:6" ht="15" x14ac:dyDescent="0.25">
      <c r="A12" s="30"/>
      <c r="B12" s="21"/>
      <c r="C12" s="14"/>
      <c r="D12" s="14"/>
      <c r="E12" s="14"/>
      <c r="F12" s="16"/>
    </row>
    <row r="13" spans="1:6" ht="30" x14ac:dyDescent="0.25">
      <c r="A13" s="31" t="s">
        <v>71</v>
      </c>
      <c r="B13" s="71" t="s">
        <v>489</v>
      </c>
      <c r="C13" s="18" t="s">
        <v>78</v>
      </c>
      <c r="D13" s="19">
        <v>1640</v>
      </c>
      <c r="E13" s="20">
        <v>0</v>
      </c>
      <c r="F13" s="20">
        <f>D13*E13</f>
        <v>0</v>
      </c>
    </row>
    <row r="14" spans="1:6" ht="15" x14ac:dyDescent="0.25">
      <c r="A14" s="31"/>
      <c r="B14" s="71"/>
      <c r="C14" s="18"/>
      <c r="D14" s="19"/>
      <c r="E14" s="20"/>
      <c r="F14" s="20"/>
    </row>
    <row r="15" spans="1:6" ht="15" x14ac:dyDescent="0.25">
      <c r="A15" s="31" t="s">
        <v>73</v>
      </c>
      <c r="B15" s="71" t="s">
        <v>490</v>
      </c>
      <c r="C15" s="18" t="s">
        <v>78</v>
      </c>
      <c r="D15" s="19">
        <v>185</v>
      </c>
      <c r="E15" s="20">
        <v>0</v>
      </c>
      <c r="F15" s="20">
        <f>D15*E15</f>
        <v>0</v>
      </c>
    </row>
    <row r="16" spans="1:6" ht="15" x14ac:dyDescent="0.25">
      <c r="A16" s="31"/>
      <c r="B16" s="71"/>
      <c r="C16" s="18"/>
      <c r="D16" s="19"/>
      <c r="E16" s="20"/>
      <c r="F16" s="20"/>
    </row>
    <row r="17" spans="1:6" ht="15" x14ac:dyDescent="0.25">
      <c r="A17" s="31" t="s">
        <v>74</v>
      </c>
      <c r="B17" s="71" t="s">
        <v>491</v>
      </c>
      <c r="C17" s="18" t="s">
        <v>78</v>
      </c>
      <c r="D17" s="19">
        <v>265</v>
      </c>
      <c r="E17" s="20">
        <v>0</v>
      </c>
      <c r="F17" s="20">
        <f>D17*E17</f>
        <v>0</v>
      </c>
    </row>
    <row r="18" spans="1:6" ht="15" x14ac:dyDescent="0.25">
      <c r="A18" s="31"/>
      <c r="B18" s="71"/>
      <c r="C18" s="18"/>
      <c r="D18" s="19"/>
      <c r="E18" s="20"/>
      <c r="F18" s="20"/>
    </row>
    <row r="19" spans="1:6" ht="30" x14ac:dyDescent="0.25">
      <c r="A19" s="31" t="s">
        <v>75</v>
      </c>
      <c r="B19" s="71" t="s">
        <v>492</v>
      </c>
      <c r="C19" s="18" t="s">
        <v>78</v>
      </c>
      <c r="D19" s="19">
        <v>60</v>
      </c>
      <c r="E19" s="20">
        <v>0</v>
      </c>
      <c r="F19" s="20">
        <f>D19*E19</f>
        <v>0</v>
      </c>
    </row>
    <row r="20" spans="1:6" ht="15" x14ac:dyDescent="0.25">
      <c r="A20" s="31"/>
      <c r="B20" s="71"/>
      <c r="C20" s="18"/>
      <c r="D20" s="19"/>
      <c r="E20" s="20"/>
      <c r="F20" s="20"/>
    </row>
    <row r="21" spans="1:6" ht="15" x14ac:dyDescent="0.25">
      <c r="A21" s="31" t="s">
        <v>79</v>
      </c>
      <c r="B21" s="71" t="s">
        <v>493</v>
      </c>
      <c r="C21" s="18" t="s">
        <v>78</v>
      </c>
      <c r="D21" s="19">
        <v>1520</v>
      </c>
      <c r="E21" s="20">
        <v>0</v>
      </c>
      <c r="F21" s="20">
        <f>D21*E21</f>
        <v>0</v>
      </c>
    </row>
    <row r="22" spans="1:6" ht="15" x14ac:dyDescent="0.25">
      <c r="A22" s="31"/>
      <c r="B22" s="71"/>
      <c r="C22" s="18"/>
      <c r="D22" s="19"/>
      <c r="E22" s="20"/>
      <c r="F22" s="20"/>
    </row>
    <row r="23" spans="1:6" ht="15" x14ac:dyDescent="0.25">
      <c r="A23" s="31" t="s">
        <v>80</v>
      </c>
      <c r="B23" s="71" t="s">
        <v>494</v>
      </c>
      <c r="C23" s="18" t="s">
        <v>78</v>
      </c>
      <c r="D23" s="19">
        <v>250</v>
      </c>
      <c r="E23" s="20">
        <v>0</v>
      </c>
      <c r="F23" s="20">
        <f>D23*E23</f>
        <v>0</v>
      </c>
    </row>
    <row r="24" spans="1:6" ht="15" x14ac:dyDescent="0.25">
      <c r="A24" s="31"/>
      <c r="B24" s="71"/>
      <c r="C24" s="18"/>
      <c r="D24" s="19"/>
      <c r="E24" s="20"/>
      <c r="F24" s="20"/>
    </row>
    <row r="25" spans="1:6" ht="30" x14ac:dyDescent="0.25">
      <c r="A25" s="31" t="s">
        <v>81</v>
      </c>
      <c r="B25" s="71" t="s">
        <v>495</v>
      </c>
      <c r="C25" s="18" t="s">
        <v>78</v>
      </c>
      <c r="D25" s="19">
        <v>1300</v>
      </c>
      <c r="E25" s="20">
        <v>0</v>
      </c>
      <c r="F25" s="20">
        <f>D25*E25</f>
        <v>0</v>
      </c>
    </row>
    <row r="26" spans="1:6" ht="15" x14ac:dyDescent="0.25">
      <c r="A26" s="31"/>
      <c r="B26" s="71"/>
      <c r="C26" s="18"/>
      <c r="D26" s="19"/>
      <c r="E26" s="20"/>
      <c r="F26" s="20"/>
    </row>
    <row r="27" spans="1:6" ht="30" x14ac:dyDescent="0.25">
      <c r="A27" s="31" t="s">
        <v>82</v>
      </c>
      <c r="B27" s="71" t="s">
        <v>496</v>
      </c>
      <c r="C27" s="18" t="s">
        <v>78</v>
      </c>
      <c r="D27" s="19">
        <v>100</v>
      </c>
      <c r="E27" s="20">
        <v>0</v>
      </c>
      <c r="F27" s="20">
        <f>D27*E27</f>
        <v>0</v>
      </c>
    </row>
    <row r="28" spans="1:6" ht="15" x14ac:dyDescent="0.25">
      <c r="A28" s="31"/>
      <c r="B28" s="71"/>
      <c r="C28" s="18"/>
      <c r="D28" s="19"/>
      <c r="E28" s="20"/>
      <c r="F28" s="20"/>
    </row>
    <row r="29" spans="1:6" ht="30" x14ac:dyDescent="0.25">
      <c r="A29" s="31" t="s">
        <v>83</v>
      </c>
      <c r="B29" s="71" t="s">
        <v>497</v>
      </c>
      <c r="C29" s="18" t="s">
        <v>78</v>
      </c>
      <c r="D29" s="19">
        <v>100</v>
      </c>
      <c r="E29" s="20">
        <v>0</v>
      </c>
      <c r="F29" s="20">
        <f>D29*E29</f>
        <v>0</v>
      </c>
    </row>
    <row r="30" spans="1:6" ht="15" x14ac:dyDescent="0.25">
      <c r="A30" s="31"/>
      <c r="B30" s="71"/>
      <c r="C30" s="18"/>
      <c r="D30" s="19"/>
      <c r="E30" s="20"/>
      <c r="F30" s="20"/>
    </row>
    <row r="31" spans="1:6" ht="15" x14ac:dyDescent="0.25">
      <c r="A31" s="31" t="s">
        <v>12</v>
      </c>
      <c r="B31" s="71" t="s">
        <v>592</v>
      </c>
      <c r="C31" s="18" t="s">
        <v>11</v>
      </c>
      <c r="D31" s="19">
        <v>15</v>
      </c>
      <c r="E31" s="20">
        <v>0</v>
      </c>
      <c r="F31" s="20">
        <f>D31*E31</f>
        <v>0</v>
      </c>
    </row>
    <row r="32" spans="1:6" ht="15" x14ac:dyDescent="0.25">
      <c r="A32" s="31"/>
      <c r="B32" s="71"/>
      <c r="C32" s="18"/>
      <c r="D32" s="19"/>
      <c r="E32" s="20"/>
      <c r="F32" s="20"/>
    </row>
    <row r="33" spans="1:6" ht="29.45" customHeight="1" x14ac:dyDescent="0.25">
      <c r="A33" s="31" t="s">
        <v>13</v>
      </c>
      <c r="B33" s="71" t="s">
        <v>498</v>
      </c>
      <c r="C33" s="18" t="s">
        <v>11</v>
      </c>
      <c r="D33" s="19">
        <v>5</v>
      </c>
      <c r="E33" s="20">
        <v>0</v>
      </c>
      <c r="F33" s="20">
        <f>D33*E33</f>
        <v>0</v>
      </c>
    </row>
    <row r="34" spans="1:6" ht="15" x14ac:dyDescent="0.25">
      <c r="A34" s="31"/>
      <c r="B34" s="71"/>
      <c r="C34" s="18"/>
      <c r="D34" s="19"/>
      <c r="E34" s="20"/>
      <c r="F34" s="20"/>
    </row>
    <row r="35" spans="1:6" ht="30" x14ac:dyDescent="0.25">
      <c r="A35" s="31" t="s">
        <v>14</v>
      </c>
      <c r="B35" s="71" t="s">
        <v>499</v>
      </c>
      <c r="C35" s="18" t="s">
        <v>11</v>
      </c>
      <c r="D35" s="19">
        <v>2</v>
      </c>
      <c r="E35" s="20">
        <v>0</v>
      </c>
      <c r="F35" s="20">
        <f>D35*E35</f>
        <v>0</v>
      </c>
    </row>
    <row r="36" spans="1:6" ht="15" x14ac:dyDescent="0.25">
      <c r="A36" s="31"/>
      <c r="B36" s="71"/>
      <c r="C36" s="18"/>
      <c r="D36" s="19"/>
      <c r="E36" s="20"/>
      <c r="F36" s="20"/>
    </row>
    <row r="37" spans="1:6" ht="30" x14ac:dyDescent="0.25">
      <c r="A37" s="31" t="s">
        <v>15</v>
      </c>
      <c r="B37" s="71" t="s">
        <v>501</v>
      </c>
      <c r="C37" s="18" t="s">
        <v>11</v>
      </c>
      <c r="D37" s="19">
        <v>5</v>
      </c>
      <c r="E37" s="20">
        <v>0</v>
      </c>
      <c r="F37" s="20">
        <f>D37*E37</f>
        <v>0</v>
      </c>
    </row>
    <row r="38" spans="1:6" ht="15" x14ac:dyDescent="0.25">
      <c r="A38" s="31"/>
      <c r="B38" s="71"/>
      <c r="C38" s="18"/>
      <c r="D38" s="19"/>
      <c r="E38" s="20"/>
      <c r="F38" s="20"/>
    </row>
    <row r="39" spans="1:6" ht="30" x14ac:dyDescent="0.25">
      <c r="A39" s="31" t="s">
        <v>16</v>
      </c>
      <c r="B39" s="71" t="s">
        <v>500</v>
      </c>
      <c r="C39" s="18" t="s">
        <v>11</v>
      </c>
      <c r="D39" s="19">
        <v>72</v>
      </c>
      <c r="E39" s="20">
        <v>0</v>
      </c>
      <c r="F39" s="20">
        <f>D39*E39</f>
        <v>0</v>
      </c>
    </row>
    <row r="40" spans="1:6" ht="15" x14ac:dyDescent="0.25">
      <c r="A40" s="31"/>
      <c r="B40" s="71"/>
      <c r="C40" s="18"/>
      <c r="D40" s="19"/>
      <c r="E40" s="20"/>
      <c r="F40" s="20"/>
    </row>
    <row r="41" spans="1:6" ht="15" x14ac:dyDescent="0.25">
      <c r="A41" s="31" t="s">
        <v>17</v>
      </c>
      <c r="B41" s="71" t="s">
        <v>502</v>
      </c>
      <c r="C41" s="18" t="s">
        <v>11</v>
      </c>
      <c r="D41" s="19">
        <v>22</v>
      </c>
      <c r="E41" s="20">
        <v>0</v>
      </c>
      <c r="F41" s="20">
        <f>D41*E41</f>
        <v>0</v>
      </c>
    </row>
    <row r="42" spans="1:6" ht="15" x14ac:dyDescent="0.25">
      <c r="A42" s="31"/>
      <c r="B42" s="71"/>
      <c r="C42" s="18"/>
      <c r="D42" s="19"/>
      <c r="E42" s="20"/>
      <c r="F42" s="20"/>
    </row>
    <row r="43" spans="1:6" ht="15" x14ac:dyDescent="0.25">
      <c r="A43" s="31" t="s">
        <v>84</v>
      </c>
      <c r="B43" s="71" t="s">
        <v>503</v>
      </c>
      <c r="C43" s="18" t="s">
        <v>11</v>
      </c>
      <c r="D43" s="19">
        <v>2</v>
      </c>
      <c r="E43" s="20">
        <v>0</v>
      </c>
      <c r="F43" s="20">
        <f>D43*E43</f>
        <v>0</v>
      </c>
    </row>
    <row r="44" spans="1:6" ht="15" x14ac:dyDescent="0.25">
      <c r="A44" s="31"/>
      <c r="B44" s="71"/>
      <c r="C44" s="18"/>
      <c r="D44" s="19"/>
      <c r="E44" s="20"/>
      <c r="F44" s="20"/>
    </row>
    <row r="45" spans="1:6" ht="60" x14ac:dyDescent="0.25">
      <c r="A45" s="31" t="s">
        <v>88</v>
      </c>
      <c r="B45" s="71" t="s">
        <v>593</v>
      </c>
      <c r="C45" s="18" t="s">
        <v>11</v>
      </c>
      <c r="D45" s="19">
        <v>1</v>
      </c>
      <c r="E45" s="20">
        <v>0</v>
      </c>
      <c r="F45" s="20">
        <f>D45*E45</f>
        <v>0</v>
      </c>
    </row>
    <row r="46" spans="1:6" ht="15" x14ac:dyDescent="0.25">
      <c r="A46" s="31"/>
      <c r="B46" s="71"/>
      <c r="C46" s="18"/>
      <c r="D46" s="19"/>
      <c r="E46" s="20"/>
      <c r="F46" s="20"/>
    </row>
    <row r="47" spans="1:6" ht="15" x14ac:dyDescent="0.25">
      <c r="A47" s="31" t="s">
        <v>89</v>
      </c>
      <c r="B47" s="71" t="s">
        <v>512</v>
      </c>
      <c r="C47" s="18" t="s">
        <v>10</v>
      </c>
      <c r="D47" s="19">
        <v>1</v>
      </c>
      <c r="E47" s="20">
        <v>0</v>
      </c>
      <c r="F47" s="20">
        <f>D47*E47</f>
        <v>0</v>
      </c>
    </row>
    <row r="48" spans="1:6" ht="15" x14ac:dyDescent="0.25">
      <c r="A48" s="31"/>
      <c r="B48" s="71"/>
      <c r="C48" s="18"/>
      <c r="D48" s="19"/>
      <c r="E48" s="20"/>
      <c r="F48" s="20"/>
    </row>
    <row r="49" spans="1:6" ht="15" x14ac:dyDescent="0.25">
      <c r="A49" s="31" t="s">
        <v>90</v>
      </c>
      <c r="B49" s="71" t="s">
        <v>504</v>
      </c>
      <c r="C49" s="18" t="s">
        <v>10</v>
      </c>
      <c r="D49" s="19">
        <v>22</v>
      </c>
      <c r="E49" s="20">
        <v>0</v>
      </c>
      <c r="F49" s="20">
        <f>D49*E49</f>
        <v>0</v>
      </c>
    </row>
    <row r="50" spans="1:6" ht="15" x14ac:dyDescent="0.25">
      <c r="A50" s="31"/>
      <c r="B50" s="71"/>
      <c r="C50" s="18"/>
      <c r="D50" s="19"/>
      <c r="E50" s="20"/>
      <c r="F50" s="20"/>
    </row>
    <row r="51" spans="1:6" ht="30" x14ac:dyDescent="0.25">
      <c r="A51" s="31" t="s">
        <v>91</v>
      </c>
      <c r="B51" s="71" t="s">
        <v>513</v>
      </c>
      <c r="C51" s="18" t="s">
        <v>11</v>
      </c>
      <c r="D51" s="19">
        <v>67</v>
      </c>
      <c r="E51" s="33">
        <v>0</v>
      </c>
      <c r="F51" s="20">
        <f>D51*E51</f>
        <v>0</v>
      </c>
    </row>
    <row r="52" spans="1:6" ht="15" x14ac:dyDescent="0.25">
      <c r="A52" s="31"/>
      <c r="B52" s="71"/>
      <c r="C52" s="18"/>
      <c r="D52" s="19"/>
      <c r="E52" s="20"/>
      <c r="F52" s="20"/>
    </row>
    <row r="53" spans="1:6" ht="30" x14ac:dyDescent="0.25">
      <c r="A53" s="31" t="s">
        <v>92</v>
      </c>
      <c r="B53" s="71" t="s">
        <v>514</v>
      </c>
      <c r="C53" s="18" t="s">
        <v>11</v>
      </c>
      <c r="D53" s="19">
        <v>10</v>
      </c>
      <c r="E53" s="33">
        <v>0</v>
      </c>
      <c r="F53" s="20">
        <f>D53*E53</f>
        <v>0</v>
      </c>
    </row>
    <row r="54" spans="1:6" ht="15" x14ac:dyDescent="0.25">
      <c r="A54" s="31"/>
      <c r="B54" s="71"/>
      <c r="C54" s="18"/>
      <c r="D54" s="19"/>
      <c r="E54" s="20"/>
      <c r="F54" s="20"/>
    </row>
    <row r="55" spans="1:6" ht="30" x14ac:dyDescent="0.25">
      <c r="A55" s="31" t="s">
        <v>93</v>
      </c>
      <c r="B55" s="71" t="s">
        <v>515</v>
      </c>
      <c r="C55" s="18" t="s">
        <v>11</v>
      </c>
      <c r="D55" s="19">
        <v>2</v>
      </c>
      <c r="E55" s="20">
        <v>0</v>
      </c>
      <c r="F55" s="20">
        <f>D55*E55</f>
        <v>0</v>
      </c>
    </row>
    <row r="56" spans="1:6" ht="15" x14ac:dyDescent="0.25">
      <c r="A56" s="31"/>
      <c r="B56" s="71"/>
      <c r="C56" s="18"/>
      <c r="D56" s="19"/>
      <c r="E56" s="20"/>
      <c r="F56" s="20"/>
    </row>
    <row r="57" spans="1:6" ht="45" x14ac:dyDescent="0.25">
      <c r="A57" s="31" t="s">
        <v>94</v>
      </c>
      <c r="B57" s="71" t="s">
        <v>505</v>
      </c>
      <c r="C57" s="18" t="s">
        <v>10</v>
      </c>
      <c r="D57" s="19">
        <v>2</v>
      </c>
      <c r="E57" s="20">
        <v>0</v>
      </c>
      <c r="F57" s="20">
        <f>D57*E57</f>
        <v>0</v>
      </c>
    </row>
    <row r="58" spans="1:6" ht="15" x14ac:dyDescent="0.25">
      <c r="A58" s="31"/>
      <c r="B58" s="71"/>
      <c r="C58" s="18"/>
      <c r="D58" s="19"/>
      <c r="E58" s="20"/>
      <c r="F58" s="20"/>
    </row>
    <row r="59" spans="1:6" ht="64.150000000000006" customHeight="1" x14ac:dyDescent="0.25">
      <c r="A59" s="31" t="s">
        <v>95</v>
      </c>
      <c r="B59" s="71" t="s">
        <v>542</v>
      </c>
      <c r="C59" s="18" t="s">
        <v>506</v>
      </c>
      <c r="D59" s="19">
        <v>85</v>
      </c>
      <c r="E59" s="20">
        <v>0</v>
      </c>
      <c r="F59" s="20">
        <f>D59*E59</f>
        <v>0</v>
      </c>
    </row>
    <row r="60" spans="1:6" ht="15" x14ac:dyDescent="0.25">
      <c r="A60" s="31"/>
      <c r="B60" s="71"/>
      <c r="C60" s="18"/>
      <c r="D60" s="19"/>
      <c r="E60" s="20"/>
      <c r="F60" s="20"/>
    </row>
    <row r="61" spans="1:6" ht="15" x14ac:dyDescent="0.25">
      <c r="A61" s="31" t="s">
        <v>96</v>
      </c>
      <c r="B61" s="71" t="s">
        <v>544</v>
      </c>
      <c r="C61" s="18" t="s">
        <v>506</v>
      </c>
      <c r="D61" s="19">
        <v>210</v>
      </c>
      <c r="E61" s="20">
        <v>0</v>
      </c>
      <c r="F61" s="20">
        <f>D61*E61</f>
        <v>0</v>
      </c>
    </row>
    <row r="62" spans="1:6" ht="15" x14ac:dyDescent="0.25">
      <c r="A62" s="31"/>
      <c r="B62" s="71"/>
      <c r="C62" s="18"/>
      <c r="D62" s="19"/>
      <c r="E62" s="20"/>
      <c r="F62" s="20"/>
    </row>
    <row r="63" spans="1:6" ht="15" x14ac:dyDescent="0.25">
      <c r="A63" s="31" t="s">
        <v>97</v>
      </c>
      <c r="B63" s="71" t="s">
        <v>507</v>
      </c>
      <c r="C63" s="18" t="s">
        <v>10</v>
      </c>
      <c r="D63" s="19">
        <v>1</v>
      </c>
      <c r="E63" s="20">
        <v>0</v>
      </c>
      <c r="F63" s="20">
        <f>D63*E63</f>
        <v>0</v>
      </c>
    </row>
    <row r="64" spans="1:6" ht="15" x14ac:dyDescent="0.25">
      <c r="A64" s="31"/>
      <c r="B64" s="71"/>
      <c r="C64" s="18"/>
      <c r="D64" s="19"/>
      <c r="E64" s="20"/>
      <c r="F64" s="20"/>
    </row>
    <row r="65" spans="1:6" ht="63.6" customHeight="1" x14ac:dyDescent="0.25">
      <c r="A65" s="31" t="s">
        <v>229</v>
      </c>
      <c r="B65" s="71" t="s">
        <v>541</v>
      </c>
      <c r="C65" s="18" t="s">
        <v>10</v>
      </c>
      <c r="D65" s="19">
        <v>1</v>
      </c>
      <c r="E65" s="20">
        <v>0</v>
      </c>
      <c r="F65" s="20">
        <f>D65*E65</f>
        <v>0</v>
      </c>
    </row>
    <row r="66" spans="1:6" ht="15" x14ac:dyDescent="0.25">
      <c r="A66" s="1"/>
      <c r="B66" s="22"/>
      <c r="C66" s="18"/>
      <c r="D66" s="19"/>
      <c r="E66" s="20"/>
      <c r="F66" s="33"/>
    </row>
    <row r="67" spans="1:6" ht="18.600000000000001" customHeight="1" x14ac:dyDescent="0.25">
      <c r="A67" s="1"/>
      <c r="B67" s="23" t="s">
        <v>5</v>
      </c>
      <c r="C67" s="24"/>
      <c r="D67" s="25"/>
      <c r="E67" s="26"/>
      <c r="F67" s="26">
        <f>SUM(F8:F66)</f>
        <v>0</v>
      </c>
    </row>
    <row r="68" spans="1:6" x14ac:dyDescent="0.2">
      <c r="A68" s="1"/>
      <c r="B68" s="72"/>
      <c r="C68" s="12"/>
      <c r="D68" s="8"/>
      <c r="E68" s="3"/>
      <c r="F68" s="3"/>
    </row>
    <row r="69" spans="1:6" ht="115.15" customHeight="1" x14ac:dyDescent="0.2">
      <c r="A69" s="1"/>
    </row>
    <row r="71" spans="1:6" ht="113.45" customHeight="1" x14ac:dyDescent="0.2"/>
    <row r="73" spans="1:6" ht="31.35" customHeight="1" x14ac:dyDescent="0.2"/>
    <row r="75" spans="1:6" ht="102.4" customHeight="1" x14ac:dyDescent="0.2"/>
    <row r="77" spans="1:6" ht="144" customHeight="1" x14ac:dyDescent="0.2"/>
    <row r="79" spans="1:6" ht="156" customHeight="1" x14ac:dyDescent="0.2"/>
    <row r="81" spans="1:6" ht="156" customHeight="1" x14ac:dyDescent="0.2">
      <c r="B81" s="72"/>
    </row>
    <row r="82" spans="1:6" x14ac:dyDescent="0.2">
      <c r="A82" s="1"/>
      <c r="B82" s="72"/>
      <c r="C82" s="3"/>
      <c r="D82" s="8"/>
      <c r="E82" s="9"/>
      <c r="F82" s="9"/>
    </row>
    <row r="83" spans="1:6" ht="143.44999999999999" customHeight="1" x14ac:dyDescent="0.2">
      <c r="A83" s="1"/>
      <c r="B83" s="72"/>
      <c r="C83" s="3"/>
      <c r="D83" s="8"/>
      <c r="E83" s="9"/>
      <c r="F83" s="9"/>
    </row>
    <row r="84" spans="1:6" x14ac:dyDescent="0.2">
      <c r="A84" s="1"/>
      <c r="B84" s="72"/>
      <c r="C84" s="3"/>
      <c r="D84" s="8"/>
      <c r="E84" s="9"/>
      <c r="F84" s="9"/>
    </row>
    <row r="85" spans="1:6" ht="156" customHeight="1" x14ac:dyDescent="0.2">
      <c r="A85" s="1"/>
      <c r="B85" s="72"/>
      <c r="C85" s="3"/>
      <c r="D85" s="8"/>
      <c r="E85" s="9"/>
      <c r="F85" s="9"/>
    </row>
    <row r="86" spans="1:6" x14ac:dyDescent="0.2">
      <c r="A86" s="1"/>
      <c r="B86" s="72"/>
      <c r="C86" s="3"/>
      <c r="D86" s="8"/>
      <c r="E86" s="9"/>
      <c r="F86" s="9"/>
    </row>
    <row r="87" spans="1:6" ht="147" customHeight="1" x14ac:dyDescent="0.2">
      <c r="A87" s="1"/>
      <c r="B87" s="72"/>
      <c r="C87" s="3"/>
      <c r="D87" s="8"/>
      <c r="E87" s="9"/>
      <c r="F87" s="9"/>
    </row>
    <row r="88" spans="1:6" x14ac:dyDescent="0.2">
      <c r="A88" s="1"/>
      <c r="B88" s="72"/>
      <c r="C88" s="3"/>
      <c r="D88" s="8"/>
      <c r="E88" s="9"/>
      <c r="F88" s="9"/>
    </row>
    <row r="89" spans="1:6" ht="101.45" customHeight="1" x14ac:dyDescent="0.2">
      <c r="A89" s="1"/>
    </row>
    <row r="91" spans="1:6" ht="153" customHeight="1" x14ac:dyDescent="0.2"/>
    <row r="93" spans="1:6" ht="215.45" customHeight="1" x14ac:dyDescent="0.2"/>
    <row r="106" spans="2:2" x14ac:dyDescent="0.2">
      <c r="B106" s="5"/>
    </row>
    <row r="107" spans="2:2" x14ac:dyDescent="0.2">
      <c r="B107" s="5"/>
    </row>
    <row r="108" spans="2:2" x14ac:dyDescent="0.2">
      <c r="B108" s="5"/>
    </row>
    <row r="109" spans="2:2" x14ac:dyDescent="0.2">
      <c r="B109" s="5"/>
    </row>
    <row r="110" spans="2:2" x14ac:dyDescent="0.2">
      <c r="B110" s="5"/>
    </row>
    <row r="111" spans="2:2" x14ac:dyDescent="0.2">
      <c r="B111" s="5"/>
    </row>
    <row r="112" spans="2:2" x14ac:dyDescent="0.2">
      <c r="B112" s="5"/>
    </row>
    <row r="117" ht="126" customHeight="1" x14ac:dyDescent="0.2"/>
    <row r="119" ht="117" customHeight="1" x14ac:dyDescent="0.2"/>
    <row r="121" ht="114.6" customHeight="1" x14ac:dyDescent="0.2"/>
    <row r="125" ht="58.15" customHeight="1" x14ac:dyDescent="0.2"/>
    <row r="127" ht="58.15" customHeight="1" x14ac:dyDescent="0.2"/>
    <row r="134" ht="99" customHeight="1" x14ac:dyDescent="0.2"/>
    <row r="136" ht="141" customHeight="1" x14ac:dyDescent="0.2"/>
    <row r="138" ht="87" customHeight="1" x14ac:dyDescent="0.2"/>
    <row r="139" ht="17.45" customHeight="1" x14ac:dyDescent="0.2"/>
    <row r="140" ht="87" customHeight="1" x14ac:dyDescent="0.2"/>
    <row r="141" ht="17.45" customHeight="1" x14ac:dyDescent="0.2"/>
    <row r="142" ht="114" customHeight="1" x14ac:dyDescent="0.2"/>
    <row r="143" ht="17.45" customHeight="1" x14ac:dyDescent="0.2"/>
    <row r="145" ht="17.45" customHeight="1" x14ac:dyDescent="0.2"/>
    <row r="148" ht="87.6" customHeight="1" x14ac:dyDescent="0.2"/>
    <row r="150" ht="87.6" customHeight="1" x14ac:dyDescent="0.2"/>
    <row r="152" ht="87.6" customHeight="1" x14ac:dyDescent="0.2"/>
    <row r="159" ht="168.6" customHeight="1" x14ac:dyDescent="0.2"/>
    <row r="161" ht="73.900000000000006" customHeight="1" x14ac:dyDescent="0.2"/>
    <row r="163" ht="158.44999999999999" customHeight="1" x14ac:dyDescent="0.2"/>
    <row r="165" ht="57" customHeight="1" x14ac:dyDescent="0.2"/>
    <row r="167" ht="45" customHeight="1" x14ac:dyDescent="0.2"/>
    <row r="169" ht="60" customHeight="1" x14ac:dyDescent="0.2"/>
    <row r="171" ht="57" customHeight="1" x14ac:dyDescent="0.2"/>
    <row r="177" ht="102.6" customHeight="1" x14ac:dyDescent="0.2"/>
    <row r="179" ht="113.45" customHeight="1" x14ac:dyDescent="0.2"/>
    <row r="181" ht="88.15" customHeight="1" x14ac:dyDescent="0.2"/>
    <row r="183" ht="227.45" customHeight="1" x14ac:dyDescent="0.2"/>
    <row r="187" ht="218.45" customHeight="1" x14ac:dyDescent="0.2"/>
    <row r="189" ht="201" customHeight="1" x14ac:dyDescent="0.2"/>
    <row r="200" ht="58.9" customHeight="1" x14ac:dyDescent="0.2"/>
  </sheetData>
  <pageMargins left="0.7" right="0.7" top="0.75" bottom="0.75" header="0.3" footer="0.3"/>
  <pageSetup paperSize="9" scale="81" fitToHeight="0" orientation="portrait" r:id="rId1"/>
  <rowBreaks count="1" manualBreakCount="1">
    <brk id="68"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zoomScaleNormal="70" zoomScaleSheetLayoutView="100" workbookViewId="0">
      <selection activeCell="A12" sqref="A12"/>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462</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386</v>
      </c>
      <c r="C6" s="14"/>
      <c r="D6" s="14"/>
      <c r="E6" s="14"/>
      <c r="F6" s="14"/>
    </row>
    <row r="7" spans="1:6" ht="15" x14ac:dyDescent="0.25">
      <c r="A7" s="30"/>
      <c r="B7" s="15"/>
      <c r="C7" s="14"/>
      <c r="D7" s="14"/>
      <c r="E7" s="14"/>
      <c r="F7" s="16"/>
    </row>
    <row r="8" spans="1:6" ht="167.25" customHeight="1" x14ac:dyDescent="0.25">
      <c r="A8" s="31" t="s">
        <v>4</v>
      </c>
      <c r="B8" s="71" t="s">
        <v>594</v>
      </c>
      <c r="C8" s="18" t="s">
        <v>10</v>
      </c>
      <c r="D8" s="19">
        <v>1</v>
      </c>
      <c r="E8" s="20">
        <v>0</v>
      </c>
      <c r="F8" s="20">
        <f>D8*E8</f>
        <v>0</v>
      </c>
    </row>
    <row r="9" spans="1:6" ht="15" x14ac:dyDescent="0.25">
      <c r="A9" s="31"/>
      <c r="B9" s="71"/>
      <c r="C9" s="18"/>
      <c r="D9" s="19"/>
      <c r="E9" s="20"/>
      <c r="F9" s="20"/>
    </row>
    <row r="10" spans="1:6" ht="290.25" customHeight="1" x14ac:dyDescent="0.25">
      <c r="A10" s="31" t="s">
        <v>8</v>
      </c>
      <c r="B10" s="79" t="s">
        <v>595</v>
      </c>
      <c r="C10" s="18" t="s">
        <v>10</v>
      </c>
      <c r="D10" s="19">
        <v>1</v>
      </c>
      <c r="E10" s="20">
        <v>0</v>
      </c>
      <c r="F10" s="20">
        <f>D10*E10</f>
        <v>0</v>
      </c>
    </row>
    <row r="11" spans="1:6" ht="15" x14ac:dyDescent="0.25">
      <c r="A11" s="30"/>
      <c r="B11" s="21"/>
      <c r="C11" s="14"/>
      <c r="D11" s="14"/>
      <c r="E11" s="14"/>
      <c r="F11" s="16"/>
    </row>
    <row r="12" spans="1:6" ht="211.5" customHeight="1" x14ac:dyDescent="0.25">
      <c r="A12" s="31" t="s">
        <v>71</v>
      </c>
      <c r="B12" s="71" t="s">
        <v>596</v>
      </c>
      <c r="C12" s="18" t="s">
        <v>10</v>
      </c>
      <c r="D12" s="19">
        <v>1</v>
      </c>
      <c r="E12" s="20">
        <v>0</v>
      </c>
      <c r="F12" s="20">
        <f>D12*E12</f>
        <v>0</v>
      </c>
    </row>
    <row r="13" spans="1:6" ht="15" x14ac:dyDescent="0.25">
      <c r="A13" s="31"/>
      <c r="B13" s="71"/>
      <c r="C13" s="18"/>
      <c r="D13" s="19"/>
      <c r="E13" s="20"/>
      <c r="F13" s="20"/>
    </row>
    <row r="14" spans="1:6" ht="15" x14ac:dyDescent="0.25">
      <c r="A14" s="31" t="s">
        <v>73</v>
      </c>
      <c r="B14" s="71" t="s">
        <v>508</v>
      </c>
      <c r="C14" s="18" t="s">
        <v>10</v>
      </c>
      <c r="D14" s="19">
        <v>2</v>
      </c>
      <c r="E14" s="20">
        <v>0</v>
      </c>
      <c r="F14" s="20">
        <f>D14*E14</f>
        <v>0</v>
      </c>
    </row>
    <row r="15" spans="1:6" ht="15" x14ac:dyDescent="0.25">
      <c r="A15" s="31"/>
      <c r="B15" s="71"/>
      <c r="C15" s="18"/>
      <c r="D15" s="19"/>
      <c r="E15" s="20"/>
      <c r="F15" s="20"/>
    </row>
    <row r="16" spans="1:6" ht="15" x14ac:dyDescent="0.25">
      <c r="A16" s="1"/>
      <c r="B16" s="22"/>
      <c r="C16" s="18"/>
      <c r="D16" s="19"/>
      <c r="E16" s="20"/>
      <c r="F16" s="33"/>
    </row>
    <row r="17" spans="1:6" ht="18.600000000000001" customHeight="1" x14ac:dyDescent="0.25">
      <c r="A17" s="1"/>
      <c r="B17" s="23" t="s">
        <v>5</v>
      </c>
      <c r="C17" s="24"/>
      <c r="D17" s="25"/>
      <c r="E17" s="26"/>
      <c r="F17" s="26">
        <f>SUM(F8:F16)</f>
        <v>0</v>
      </c>
    </row>
    <row r="18" spans="1:6" x14ac:dyDescent="0.2">
      <c r="A18" s="1"/>
      <c r="B18" s="72"/>
      <c r="C18" s="12"/>
      <c r="D18" s="8"/>
      <c r="E18" s="3"/>
      <c r="F18" s="3"/>
    </row>
    <row r="19" spans="1:6" ht="115.15" customHeight="1" x14ac:dyDescent="0.2">
      <c r="A19" s="1"/>
    </row>
    <row r="21" spans="1:6" ht="113.45"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72"/>
    </row>
    <row r="32" spans="1:6" x14ac:dyDescent="0.2">
      <c r="A32" s="1"/>
      <c r="B32" s="72"/>
      <c r="C32" s="3"/>
      <c r="D32" s="8"/>
      <c r="E32" s="9"/>
      <c r="F32" s="9"/>
    </row>
    <row r="33" spans="1:6" ht="143.44999999999999" customHeight="1" x14ac:dyDescent="0.2">
      <c r="A33" s="1"/>
      <c r="B33" s="72"/>
      <c r="C33" s="3"/>
      <c r="D33" s="8"/>
      <c r="E33" s="9"/>
      <c r="F33" s="9"/>
    </row>
    <row r="34" spans="1:6" x14ac:dyDescent="0.2">
      <c r="A34" s="1"/>
      <c r="B34" s="72"/>
      <c r="C34" s="3"/>
      <c r="D34" s="8"/>
      <c r="E34" s="9"/>
      <c r="F34" s="9"/>
    </row>
    <row r="35" spans="1:6" ht="156" customHeight="1" x14ac:dyDescent="0.2">
      <c r="A35" s="1"/>
      <c r="B35" s="72"/>
      <c r="C35" s="3"/>
      <c r="D35" s="8"/>
      <c r="E35" s="9"/>
      <c r="F35" s="9"/>
    </row>
    <row r="36" spans="1:6" x14ac:dyDescent="0.2">
      <c r="A36" s="1"/>
      <c r="B36" s="72"/>
      <c r="C36" s="3"/>
      <c r="D36" s="8"/>
      <c r="E36" s="9"/>
      <c r="F36" s="9"/>
    </row>
    <row r="37" spans="1:6" ht="147" customHeight="1" x14ac:dyDescent="0.2">
      <c r="A37" s="1"/>
      <c r="B37" s="72"/>
      <c r="C37" s="3"/>
      <c r="D37" s="8"/>
      <c r="E37" s="9"/>
      <c r="F37" s="9"/>
    </row>
    <row r="38" spans="1:6" x14ac:dyDescent="0.2">
      <c r="A38" s="1"/>
      <c r="B38" s="7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2"/>
  <sheetViews>
    <sheetView view="pageBreakPreview" zoomScaleNormal="70" zoomScaleSheetLayoutView="100" workbookViewId="0">
      <selection activeCell="D28" sqref="D2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ht="31.15" customHeight="1" x14ac:dyDescent="0.2">
      <c r="A1" s="4"/>
      <c r="B1" s="5" t="s">
        <v>463</v>
      </c>
      <c r="C1" s="6"/>
      <c r="D1" s="6"/>
      <c r="E1" s="6"/>
      <c r="F1" s="7"/>
    </row>
    <row r="2" spans="1:6" x14ac:dyDescent="0.2">
      <c r="A2" s="4"/>
      <c r="B2" s="5"/>
      <c r="C2" s="6"/>
      <c r="D2" s="6"/>
      <c r="E2" s="6"/>
      <c r="F2" s="7"/>
    </row>
    <row r="3" spans="1:6" ht="30" x14ac:dyDescent="0.2">
      <c r="A3" s="4"/>
      <c r="B3" s="13" t="s">
        <v>387</v>
      </c>
      <c r="C3" s="6"/>
      <c r="D3" s="6"/>
      <c r="E3" s="6"/>
      <c r="F3" s="7"/>
    </row>
    <row r="4" spans="1:6" ht="15" x14ac:dyDescent="0.2">
      <c r="A4" s="4"/>
      <c r="B4" s="13"/>
      <c r="C4" s="6"/>
      <c r="D4" s="6"/>
      <c r="E4" s="6"/>
      <c r="F4" s="7"/>
    </row>
    <row r="5" spans="1:6" ht="15" x14ac:dyDescent="0.2">
      <c r="A5" s="30"/>
      <c r="B5" s="5"/>
      <c r="C5" s="6"/>
      <c r="D5" s="6"/>
      <c r="E5" s="6"/>
      <c r="F5" s="7"/>
    </row>
    <row r="6" spans="1:6" ht="15" x14ac:dyDescent="0.25">
      <c r="A6" s="30"/>
      <c r="B6" s="13" t="s">
        <v>70</v>
      </c>
      <c r="C6" s="14" t="s">
        <v>0</v>
      </c>
      <c r="D6" s="14" t="s">
        <v>1</v>
      </c>
      <c r="E6" s="14" t="s">
        <v>2</v>
      </c>
      <c r="F6" s="14" t="s">
        <v>3</v>
      </c>
    </row>
    <row r="7" spans="1:6" ht="15" x14ac:dyDescent="0.25">
      <c r="A7" s="30"/>
      <c r="B7" s="13"/>
      <c r="C7" s="14"/>
      <c r="D7" s="14"/>
      <c r="E7" s="14"/>
      <c r="F7" s="14"/>
    </row>
    <row r="8" spans="1:6" ht="15" x14ac:dyDescent="0.25">
      <c r="A8" s="30"/>
      <c r="B8" s="13" t="s">
        <v>386</v>
      </c>
      <c r="C8" s="14"/>
      <c r="D8" s="14"/>
      <c r="E8" s="14"/>
      <c r="F8" s="14"/>
    </row>
    <row r="9" spans="1:6" ht="15" x14ac:dyDescent="0.25">
      <c r="A9" s="30"/>
      <c r="B9" s="15"/>
      <c r="C9" s="14"/>
      <c r="D9" s="14"/>
      <c r="E9" s="14"/>
      <c r="F9" s="16"/>
    </row>
    <row r="10" spans="1:6" ht="17.45" customHeight="1" x14ac:dyDescent="0.25">
      <c r="A10" s="31" t="s">
        <v>4</v>
      </c>
      <c r="B10" s="71" t="s">
        <v>388</v>
      </c>
      <c r="C10" s="18" t="s">
        <v>10</v>
      </c>
      <c r="D10" s="19">
        <v>1</v>
      </c>
      <c r="E10" s="20">
        <v>0</v>
      </c>
      <c r="F10" s="20">
        <f>D10*E10</f>
        <v>0</v>
      </c>
    </row>
    <row r="11" spans="1:6" ht="17.45" customHeight="1" x14ac:dyDescent="0.25">
      <c r="A11" s="31"/>
      <c r="B11" s="71"/>
      <c r="C11" s="18"/>
      <c r="D11" s="19"/>
      <c r="E11" s="20"/>
      <c r="F11" s="20"/>
    </row>
    <row r="12" spans="1:6" ht="78.599999999999994" customHeight="1" x14ac:dyDescent="0.25">
      <c r="A12" s="31" t="s">
        <v>8</v>
      </c>
      <c r="B12" s="71" t="s">
        <v>389</v>
      </c>
      <c r="C12" s="18" t="s">
        <v>11</v>
      </c>
      <c r="D12" s="19">
        <v>28</v>
      </c>
      <c r="E12" s="20">
        <v>0</v>
      </c>
      <c r="F12" s="20">
        <f>D12*E12</f>
        <v>0</v>
      </c>
    </row>
    <row r="13" spans="1:6" ht="15" x14ac:dyDescent="0.25">
      <c r="A13" s="30"/>
      <c r="B13" s="21"/>
      <c r="C13" s="14"/>
      <c r="D13" s="14"/>
      <c r="E13" s="14"/>
      <c r="F13" s="16"/>
    </row>
    <row r="14" spans="1:6" ht="75" customHeight="1" x14ac:dyDescent="0.25">
      <c r="A14" s="31" t="s">
        <v>71</v>
      </c>
      <c r="B14" s="71" t="s">
        <v>390</v>
      </c>
      <c r="C14" s="18" t="s">
        <v>11</v>
      </c>
      <c r="D14" s="19">
        <v>45</v>
      </c>
      <c r="E14" s="20">
        <v>0</v>
      </c>
      <c r="F14" s="20">
        <f>D14*E14</f>
        <v>0</v>
      </c>
    </row>
    <row r="15" spans="1:6" ht="15" x14ac:dyDescent="0.25">
      <c r="A15" s="31"/>
      <c r="B15" s="71"/>
      <c r="C15" s="18"/>
      <c r="D15" s="19"/>
      <c r="E15" s="20"/>
      <c r="F15" s="20"/>
    </row>
    <row r="16" spans="1:6" ht="75" x14ac:dyDescent="0.25">
      <c r="A16" s="31" t="s">
        <v>73</v>
      </c>
      <c r="B16" s="71" t="s">
        <v>391</v>
      </c>
      <c r="C16" s="18" t="s">
        <v>11</v>
      </c>
      <c r="D16" s="19">
        <v>40</v>
      </c>
      <c r="E16" s="20">
        <v>0</v>
      </c>
      <c r="F16" s="20">
        <f>D16*E16</f>
        <v>0</v>
      </c>
    </row>
    <row r="17" spans="1:6" ht="15" x14ac:dyDescent="0.25">
      <c r="A17" s="31"/>
      <c r="B17" s="71"/>
      <c r="C17" s="18"/>
      <c r="D17" s="19"/>
      <c r="E17" s="20"/>
      <c r="F17" s="20"/>
    </row>
    <row r="18" spans="1:6" ht="105" x14ac:dyDescent="0.25">
      <c r="A18" s="31" t="s">
        <v>74</v>
      </c>
      <c r="B18" s="71" t="s">
        <v>392</v>
      </c>
      <c r="C18" s="18" t="s">
        <v>11</v>
      </c>
      <c r="D18" s="19">
        <v>3</v>
      </c>
      <c r="E18" s="20">
        <v>0</v>
      </c>
      <c r="F18" s="20">
        <f>D18*E18</f>
        <v>0</v>
      </c>
    </row>
    <row r="19" spans="1:6" ht="15" x14ac:dyDescent="0.25">
      <c r="A19" s="31"/>
      <c r="B19" s="71"/>
      <c r="C19" s="18"/>
      <c r="D19" s="19"/>
      <c r="E19" s="20"/>
      <c r="F19" s="20"/>
    </row>
    <row r="20" spans="1:6" ht="47.45" customHeight="1" x14ac:dyDescent="0.25">
      <c r="A20" s="31" t="s">
        <v>75</v>
      </c>
      <c r="B20" s="71" t="s">
        <v>393</v>
      </c>
      <c r="C20" s="18" t="s">
        <v>11</v>
      </c>
      <c r="D20" s="19">
        <v>4</v>
      </c>
      <c r="E20" s="20">
        <v>0</v>
      </c>
      <c r="F20" s="20">
        <f>D20*E20</f>
        <v>0</v>
      </c>
    </row>
    <row r="21" spans="1:6" ht="15" x14ac:dyDescent="0.25">
      <c r="A21" s="31"/>
      <c r="B21" s="71"/>
      <c r="C21" s="18"/>
      <c r="D21" s="19"/>
      <c r="E21" s="20"/>
      <c r="F21" s="20"/>
    </row>
    <row r="22" spans="1:6" ht="60" customHeight="1" x14ac:dyDescent="0.25">
      <c r="A22" s="31" t="s">
        <v>79</v>
      </c>
      <c r="B22" s="71" t="s">
        <v>394</v>
      </c>
      <c r="C22" s="18" t="s">
        <v>11</v>
      </c>
      <c r="D22" s="19">
        <v>6</v>
      </c>
      <c r="E22" s="20">
        <v>0</v>
      </c>
      <c r="F22" s="20">
        <f>D22*E22</f>
        <v>0</v>
      </c>
    </row>
    <row r="23" spans="1:6" ht="15" x14ac:dyDescent="0.25">
      <c r="A23" s="31"/>
      <c r="B23" s="71"/>
      <c r="C23" s="18"/>
      <c r="D23" s="19"/>
      <c r="E23" s="20"/>
      <c r="F23" s="20"/>
    </row>
    <row r="24" spans="1:6" ht="45" x14ac:dyDescent="0.25">
      <c r="A24" s="31" t="s">
        <v>80</v>
      </c>
      <c r="B24" s="79" t="s">
        <v>395</v>
      </c>
      <c r="C24" s="18" t="s">
        <v>11</v>
      </c>
      <c r="D24" s="19">
        <v>3</v>
      </c>
      <c r="E24" s="20">
        <v>0</v>
      </c>
      <c r="F24" s="20">
        <f>D24*E24</f>
        <v>0</v>
      </c>
    </row>
    <row r="25" spans="1:6" ht="15" x14ac:dyDescent="0.25">
      <c r="A25" s="31"/>
      <c r="B25" s="71"/>
      <c r="C25" s="18"/>
      <c r="D25" s="19"/>
      <c r="E25" s="20"/>
      <c r="F25" s="20"/>
    </row>
    <row r="26" spans="1:6" ht="60" x14ac:dyDescent="0.25">
      <c r="A26" s="31" t="s">
        <v>81</v>
      </c>
      <c r="B26" s="79" t="s">
        <v>396</v>
      </c>
      <c r="C26" s="18" t="s">
        <v>11</v>
      </c>
      <c r="D26" s="19">
        <v>3</v>
      </c>
      <c r="E26" s="20">
        <v>0</v>
      </c>
      <c r="F26" s="20">
        <f>D26*E26</f>
        <v>0</v>
      </c>
    </row>
    <row r="27" spans="1:6" ht="15" x14ac:dyDescent="0.25">
      <c r="A27" s="31"/>
      <c r="B27" s="71"/>
      <c r="C27" s="18"/>
      <c r="D27" s="19"/>
      <c r="E27" s="20"/>
      <c r="F27" s="20"/>
    </row>
    <row r="28" spans="1:6" ht="45" x14ac:dyDescent="0.25">
      <c r="A28" s="31" t="s">
        <v>82</v>
      </c>
      <c r="B28" s="79" t="s">
        <v>397</v>
      </c>
      <c r="C28" s="18" t="s">
        <v>11</v>
      </c>
      <c r="D28" s="19">
        <v>3</v>
      </c>
      <c r="E28" s="20">
        <v>0</v>
      </c>
      <c r="F28" s="20">
        <f>D28*E28</f>
        <v>0</v>
      </c>
    </row>
    <row r="29" spans="1:6" ht="15" x14ac:dyDescent="0.25">
      <c r="A29" s="31"/>
      <c r="B29" s="79"/>
      <c r="C29" s="18"/>
      <c r="D29" s="19"/>
      <c r="E29" s="20"/>
      <c r="F29" s="20"/>
    </row>
    <row r="30" spans="1:6" ht="45" x14ac:dyDescent="0.25">
      <c r="A30" s="31" t="s">
        <v>83</v>
      </c>
      <c r="B30" s="79" t="s">
        <v>398</v>
      </c>
      <c r="C30" s="18" t="s">
        <v>11</v>
      </c>
      <c r="D30" s="19">
        <v>3</v>
      </c>
      <c r="E30" s="20">
        <v>0</v>
      </c>
      <c r="F30" s="20">
        <f>D30*E30</f>
        <v>0</v>
      </c>
    </row>
    <row r="31" spans="1:6" ht="15" x14ac:dyDescent="0.25">
      <c r="A31" s="31"/>
      <c r="B31" s="71"/>
      <c r="C31" s="18"/>
      <c r="D31" s="19"/>
      <c r="E31" s="20"/>
      <c r="F31" s="20"/>
    </row>
    <row r="32" spans="1:6" ht="30" x14ac:dyDescent="0.25">
      <c r="A32" s="31" t="s">
        <v>12</v>
      </c>
      <c r="B32" s="71" t="s">
        <v>399</v>
      </c>
      <c r="C32" s="18" t="s">
        <v>11</v>
      </c>
      <c r="D32" s="19">
        <v>3</v>
      </c>
      <c r="E32" s="20">
        <v>0</v>
      </c>
      <c r="F32" s="20">
        <f>D32*E32</f>
        <v>0</v>
      </c>
    </row>
    <row r="33" spans="1:6" ht="15" x14ac:dyDescent="0.25">
      <c r="A33" s="31"/>
      <c r="B33" s="71"/>
      <c r="C33" s="18"/>
      <c r="D33" s="19"/>
      <c r="E33" s="20"/>
      <c r="F33" s="20"/>
    </row>
    <row r="34" spans="1:6" ht="45" x14ac:dyDescent="0.25">
      <c r="A34" s="31" t="s">
        <v>13</v>
      </c>
      <c r="B34" s="71" t="s">
        <v>400</v>
      </c>
      <c r="C34" s="18" t="s">
        <v>11</v>
      </c>
      <c r="D34" s="19">
        <v>4</v>
      </c>
      <c r="E34" s="20">
        <v>0</v>
      </c>
      <c r="F34" s="20">
        <f>D34*E34</f>
        <v>0</v>
      </c>
    </row>
    <row r="35" spans="1:6" ht="15" x14ac:dyDescent="0.25">
      <c r="A35" s="31"/>
      <c r="B35" s="71"/>
      <c r="C35" s="18"/>
      <c r="D35" s="19"/>
      <c r="E35" s="20"/>
      <c r="F35" s="20"/>
    </row>
    <row r="36" spans="1:6" ht="60" x14ac:dyDescent="0.25">
      <c r="A36" s="31" t="s">
        <v>14</v>
      </c>
      <c r="B36" s="71" t="s">
        <v>401</v>
      </c>
      <c r="C36" s="18" t="s">
        <v>78</v>
      </c>
      <c r="D36" s="19">
        <v>80</v>
      </c>
      <c r="E36" s="20">
        <v>0</v>
      </c>
      <c r="F36" s="20">
        <f>D36*E36</f>
        <v>0</v>
      </c>
    </row>
    <row r="37" spans="1:6" ht="15" x14ac:dyDescent="0.25">
      <c r="A37" s="31"/>
      <c r="B37" s="71"/>
      <c r="C37" s="18"/>
      <c r="D37" s="19"/>
      <c r="E37" s="20"/>
      <c r="F37" s="20"/>
    </row>
    <row r="38" spans="1:6" ht="30" x14ac:dyDescent="0.25">
      <c r="A38" s="31" t="s">
        <v>15</v>
      </c>
      <c r="B38" s="32" t="s">
        <v>402</v>
      </c>
      <c r="C38" s="18" t="s">
        <v>78</v>
      </c>
      <c r="D38" s="19">
        <v>20</v>
      </c>
      <c r="E38" s="20">
        <v>0</v>
      </c>
      <c r="F38" s="20">
        <f>D38*E38</f>
        <v>0</v>
      </c>
    </row>
    <row r="39" spans="1:6" ht="15" x14ac:dyDescent="0.25">
      <c r="A39" s="31"/>
      <c r="B39" s="32"/>
      <c r="C39" s="18"/>
      <c r="D39" s="19"/>
      <c r="E39" s="20"/>
      <c r="F39" s="20"/>
    </row>
    <row r="40" spans="1:6" ht="19.149999999999999" customHeight="1" x14ac:dyDescent="0.25">
      <c r="A40" s="31" t="s">
        <v>16</v>
      </c>
      <c r="B40" s="32" t="s">
        <v>403</v>
      </c>
      <c r="C40" s="18" t="s">
        <v>10</v>
      </c>
      <c r="D40" s="19">
        <v>1</v>
      </c>
      <c r="E40" s="20">
        <v>0</v>
      </c>
      <c r="F40" s="20">
        <f>D40*E40</f>
        <v>0</v>
      </c>
    </row>
    <row r="41" spans="1:6" ht="15" x14ac:dyDescent="0.25">
      <c r="A41" s="31"/>
      <c r="B41" s="32"/>
      <c r="C41" s="18"/>
      <c r="D41" s="19"/>
      <c r="E41" s="20"/>
      <c r="F41" s="20"/>
    </row>
    <row r="42" spans="1:6" ht="15" x14ac:dyDescent="0.25">
      <c r="A42" s="31" t="s">
        <v>17</v>
      </c>
      <c r="B42" s="32" t="s">
        <v>404</v>
      </c>
      <c r="C42" s="18" t="s">
        <v>78</v>
      </c>
      <c r="D42" s="19">
        <v>73</v>
      </c>
      <c r="E42" s="20">
        <v>0</v>
      </c>
      <c r="F42" s="20">
        <f>D42*E42</f>
        <v>0</v>
      </c>
    </row>
    <row r="43" spans="1:6" ht="15" x14ac:dyDescent="0.25">
      <c r="A43" s="31"/>
      <c r="B43" s="32"/>
      <c r="C43" s="18"/>
      <c r="D43" s="19"/>
      <c r="E43" s="20"/>
      <c r="F43" s="20"/>
    </row>
    <row r="44" spans="1:6" ht="15" x14ac:dyDescent="0.25">
      <c r="A44" s="31" t="s">
        <v>84</v>
      </c>
      <c r="B44" s="32" t="s">
        <v>405</v>
      </c>
      <c r="C44" s="18" t="s">
        <v>78</v>
      </c>
      <c r="D44" s="19">
        <v>38</v>
      </c>
      <c r="E44" s="20">
        <v>0</v>
      </c>
      <c r="F44" s="20">
        <f>D44*E44</f>
        <v>0</v>
      </c>
    </row>
    <row r="45" spans="1:6" ht="15" x14ac:dyDescent="0.25">
      <c r="A45" s="31"/>
      <c r="B45" s="32"/>
      <c r="C45" s="18"/>
      <c r="D45" s="19"/>
      <c r="E45" s="20"/>
      <c r="F45" s="20"/>
    </row>
    <row r="46" spans="1:6" ht="15" x14ac:dyDescent="0.25">
      <c r="A46" s="31" t="s">
        <v>88</v>
      </c>
      <c r="B46" s="32" t="s">
        <v>406</v>
      </c>
      <c r="C46" s="18" t="s">
        <v>78</v>
      </c>
      <c r="D46" s="19">
        <v>21</v>
      </c>
      <c r="E46" s="20">
        <v>0</v>
      </c>
      <c r="F46" s="20">
        <f>D46*E46</f>
        <v>0</v>
      </c>
    </row>
    <row r="47" spans="1:6" ht="15" x14ac:dyDescent="0.25">
      <c r="A47" s="31"/>
      <c r="B47" s="32"/>
      <c r="C47" s="18"/>
      <c r="D47" s="19"/>
      <c r="E47" s="20"/>
      <c r="F47" s="20"/>
    </row>
    <row r="48" spans="1:6" ht="15" x14ac:dyDescent="0.25">
      <c r="A48" s="31" t="s">
        <v>89</v>
      </c>
      <c r="B48" s="32" t="s">
        <v>407</v>
      </c>
      <c r="C48" s="18" t="s">
        <v>11</v>
      </c>
      <c r="D48" s="19">
        <v>17</v>
      </c>
      <c r="E48" s="20">
        <v>0</v>
      </c>
      <c r="F48" s="20">
        <f>D48*E48</f>
        <v>0</v>
      </c>
    </row>
    <row r="49" spans="1:6" ht="15" x14ac:dyDescent="0.25">
      <c r="A49" s="31"/>
      <c r="B49" s="32"/>
      <c r="C49" s="18"/>
      <c r="D49" s="19"/>
      <c r="E49" s="20"/>
      <c r="F49" s="20"/>
    </row>
    <row r="50" spans="1:6" ht="15" x14ac:dyDescent="0.25">
      <c r="A50" s="31" t="s">
        <v>90</v>
      </c>
      <c r="B50" s="32" t="s">
        <v>408</v>
      </c>
      <c r="C50" s="18" t="s">
        <v>11</v>
      </c>
      <c r="D50" s="19">
        <v>4.5</v>
      </c>
      <c r="E50" s="20">
        <v>0</v>
      </c>
      <c r="F50" s="20">
        <f>D50*E50</f>
        <v>0</v>
      </c>
    </row>
    <row r="51" spans="1:6" ht="15" x14ac:dyDescent="0.25">
      <c r="A51" s="31"/>
      <c r="B51" s="71"/>
      <c r="C51" s="18"/>
      <c r="D51" s="19"/>
      <c r="E51" s="20"/>
      <c r="F51" s="20"/>
    </row>
    <row r="52" spans="1:6" ht="15" x14ac:dyDescent="0.25">
      <c r="A52" s="31" t="s">
        <v>91</v>
      </c>
      <c r="B52" s="71" t="s">
        <v>409</v>
      </c>
      <c r="C52" s="18" t="s">
        <v>11</v>
      </c>
      <c r="D52" s="19">
        <v>62</v>
      </c>
      <c r="E52" s="20">
        <v>0</v>
      </c>
      <c r="F52" s="20">
        <f>D52*E52</f>
        <v>0</v>
      </c>
    </row>
    <row r="53" spans="1:6" ht="15" x14ac:dyDescent="0.25">
      <c r="A53" s="31"/>
      <c r="B53" s="71"/>
      <c r="C53" s="18"/>
      <c r="D53" s="19"/>
      <c r="E53" s="20"/>
      <c r="F53" s="20"/>
    </row>
    <row r="54" spans="1:6" ht="15" x14ac:dyDescent="0.25">
      <c r="A54" s="31" t="s">
        <v>92</v>
      </c>
      <c r="B54" s="71" t="s">
        <v>410</v>
      </c>
      <c r="C54" s="18" t="s">
        <v>10</v>
      </c>
      <c r="D54" s="19">
        <v>1</v>
      </c>
      <c r="E54" s="20">
        <v>0</v>
      </c>
      <c r="F54" s="20">
        <f>D54*E54</f>
        <v>0</v>
      </c>
    </row>
    <row r="55" spans="1:6" ht="15" x14ac:dyDescent="0.25">
      <c r="A55" s="31"/>
      <c r="B55" s="71"/>
      <c r="C55" s="18"/>
      <c r="D55" s="19"/>
      <c r="E55" s="20"/>
      <c r="F55" s="20"/>
    </row>
    <row r="56" spans="1:6" ht="31.9" customHeight="1" x14ac:dyDescent="0.25">
      <c r="A56" s="31" t="s">
        <v>93</v>
      </c>
      <c r="B56" s="71" t="s">
        <v>411</v>
      </c>
      <c r="C56" s="18" t="s">
        <v>10</v>
      </c>
      <c r="D56" s="19">
        <v>1</v>
      </c>
      <c r="E56" s="20">
        <v>0</v>
      </c>
      <c r="F56" s="20">
        <f>D56*E56</f>
        <v>0</v>
      </c>
    </row>
    <row r="57" spans="1:6" ht="15" x14ac:dyDescent="0.25">
      <c r="A57" s="31"/>
      <c r="B57" s="71"/>
      <c r="C57" s="18"/>
      <c r="D57" s="19"/>
      <c r="E57" s="20"/>
      <c r="F57" s="20"/>
    </row>
    <row r="58" spans="1:6" ht="15" x14ac:dyDescent="0.25">
      <c r="A58" s="1"/>
      <c r="B58" s="22"/>
      <c r="C58" s="18"/>
      <c r="D58" s="19"/>
      <c r="E58" s="20"/>
      <c r="F58" s="33"/>
    </row>
    <row r="59" spans="1:6" ht="18.600000000000001" customHeight="1" x14ac:dyDescent="0.25">
      <c r="A59" s="1"/>
      <c r="B59" s="23" t="s">
        <v>5</v>
      </c>
      <c r="C59" s="24"/>
      <c r="D59" s="25"/>
      <c r="E59" s="26"/>
      <c r="F59" s="26">
        <f>SUM(F10:F58)</f>
        <v>0</v>
      </c>
    </row>
    <row r="60" spans="1:6" x14ac:dyDescent="0.2">
      <c r="A60" s="1"/>
      <c r="B60" s="72"/>
      <c r="C60" s="12"/>
      <c r="D60" s="8"/>
      <c r="E60" s="3"/>
      <c r="F60" s="3"/>
    </row>
    <row r="61" spans="1:6" ht="115.15" customHeight="1" x14ac:dyDescent="0.2">
      <c r="A61" s="1"/>
    </row>
    <row r="63" spans="1:6" ht="113.45" customHeight="1" x14ac:dyDescent="0.2"/>
    <row r="65" spans="1:6" ht="31.35" customHeight="1" x14ac:dyDescent="0.2"/>
    <row r="67" spans="1:6" ht="102.4" customHeight="1" x14ac:dyDescent="0.2"/>
    <row r="69" spans="1:6" ht="144" customHeight="1" x14ac:dyDescent="0.2"/>
    <row r="71" spans="1:6" ht="156" customHeight="1" x14ac:dyDescent="0.2"/>
    <row r="73" spans="1:6" ht="156" customHeight="1" x14ac:dyDescent="0.2">
      <c r="B73" s="72"/>
    </row>
    <row r="74" spans="1:6" x14ac:dyDescent="0.2">
      <c r="A74" s="1"/>
      <c r="B74" s="72"/>
      <c r="C74" s="3"/>
      <c r="D74" s="8"/>
      <c r="E74" s="9"/>
      <c r="F74" s="9"/>
    </row>
    <row r="75" spans="1:6" ht="143.44999999999999" customHeight="1" x14ac:dyDescent="0.2">
      <c r="A75" s="1"/>
      <c r="B75" s="72"/>
      <c r="C75" s="3"/>
      <c r="D75" s="8"/>
      <c r="E75" s="9"/>
      <c r="F75" s="9"/>
    </row>
    <row r="76" spans="1:6" x14ac:dyDescent="0.2">
      <c r="A76" s="1"/>
      <c r="B76" s="72"/>
      <c r="C76" s="3"/>
      <c r="D76" s="8"/>
      <c r="E76" s="9"/>
      <c r="F76" s="9"/>
    </row>
    <row r="77" spans="1:6" ht="156" customHeight="1" x14ac:dyDescent="0.2">
      <c r="A77" s="1"/>
      <c r="B77" s="72"/>
      <c r="C77" s="3"/>
      <c r="D77" s="8"/>
      <c r="E77" s="9"/>
      <c r="F77" s="9"/>
    </row>
    <row r="78" spans="1:6" x14ac:dyDescent="0.2">
      <c r="A78" s="1"/>
      <c r="B78" s="72"/>
      <c r="C78" s="3"/>
      <c r="D78" s="8"/>
      <c r="E78" s="9"/>
      <c r="F78" s="9"/>
    </row>
    <row r="79" spans="1:6" ht="147" customHeight="1" x14ac:dyDescent="0.2">
      <c r="A79" s="1"/>
      <c r="B79" s="72"/>
      <c r="C79" s="3"/>
      <c r="D79" s="8"/>
      <c r="E79" s="9"/>
      <c r="F79" s="9"/>
    </row>
    <row r="80" spans="1:6" x14ac:dyDescent="0.2">
      <c r="A80" s="1"/>
      <c r="B80" s="72"/>
      <c r="C80" s="3"/>
      <c r="D80" s="8"/>
      <c r="E80" s="9"/>
      <c r="F80" s="9"/>
    </row>
    <row r="81" spans="1:1" ht="101.45" customHeight="1" x14ac:dyDescent="0.2">
      <c r="A81" s="1"/>
    </row>
    <row r="83" spans="1:1" ht="153" customHeight="1" x14ac:dyDescent="0.2"/>
    <row r="85" spans="1:1" ht="215.45" customHeight="1" x14ac:dyDescent="0.2"/>
    <row r="98" spans="2:2" x14ac:dyDescent="0.2">
      <c r="B98" s="5"/>
    </row>
    <row r="99" spans="2:2" x14ac:dyDescent="0.2">
      <c r="B99" s="5"/>
    </row>
    <row r="100" spans="2:2" x14ac:dyDescent="0.2">
      <c r="B100" s="5"/>
    </row>
    <row r="101" spans="2:2" x14ac:dyDescent="0.2">
      <c r="B101" s="5"/>
    </row>
    <row r="102" spans="2:2" x14ac:dyDescent="0.2">
      <c r="B102" s="5"/>
    </row>
    <row r="103" spans="2:2" x14ac:dyDescent="0.2">
      <c r="B103" s="5"/>
    </row>
    <row r="104" spans="2:2" x14ac:dyDescent="0.2">
      <c r="B104" s="5"/>
    </row>
    <row r="109" spans="2:2" ht="126" customHeight="1" x14ac:dyDescent="0.2"/>
    <row r="111" spans="2:2" ht="117" customHeight="1" x14ac:dyDescent="0.2"/>
    <row r="113" ht="114.6" customHeight="1" x14ac:dyDescent="0.2"/>
    <row r="117" ht="58.15" customHeight="1" x14ac:dyDescent="0.2"/>
    <row r="119" ht="58.15" customHeight="1" x14ac:dyDescent="0.2"/>
    <row r="126" ht="99" customHeight="1" x14ac:dyDescent="0.2"/>
    <row r="128" ht="141" customHeight="1" x14ac:dyDescent="0.2"/>
    <row r="130" ht="87" customHeight="1" x14ac:dyDescent="0.2"/>
    <row r="131" ht="17.45" customHeight="1" x14ac:dyDescent="0.2"/>
    <row r="132" ht="87" customHeight="1" x14ac:dyDescent="0.2"/>
    <row r="133" ht="17.45" customHeight="1" x14ac:dyDescent="0.2"/>
    <row r="134" ht="114" customHeight="1" x14ac:dyDescent="0.2"/>
    <row r="135" ht="17.45" customHeight="1" x14ac:dyDescent="0.2"/>
    <row r="137" ht="17.45" customHeight="1" x14ac:dyDescent="0.2"/>
    <row r="140" ht="87.6" customHeight="1" x14ac:dyDescent="0.2"/>
    <row r="142" ht="87.6" customHeight="1" x14ac:dyDescent="0.2"/>
    <row r="144" ht="87.6" customHeight="1" x14ac:dyDescent="0.2"/>
    <row r="151" ht="168.6" customHeight="1" x14ac:dyDescent="0.2"/>
    <row r="153" ht="73.900000000000006" customHeight="1" x14ac:dyDescent="0.2"/>
    <row r="155" ht="158.44999999999999" customHeight="1" x14ac:dyDescent="0.2"/>
    <row r="157" ht="57" customHeight="1" x14ac:dyDescent="0.2"/>
    <row r="159" ht="45" customHeight="1" x14ac:dyDescent="0.2"/>
    <row r="161" ht="60" customHeight="1" x14ac:dyDescent="0.2"/>
    <row r="163" ht="57" customHeight="1" x14ac:dyDescent="0.2"/>
    <row r="169" ht="102.6" customHeight="1" x14ac:dyDescent="0.2"/>
    <row r="171" ht="113.45" customHeight="1" x14ac:dyDescent="0.2"/>
    <row r="173" ht="88.15" customHeight="1" x14ac:dyDescent="0.2"/>
    <row r="175" ht="227.45" customHeight="1" x14ac:dyDescent="0.2"/>
    <row r="179" ht="218.45" customHeight="1" x14ac:dyDescent="0.2"/>
    <row r="181" ht="201" customHeight="1" x14ac:dyDescent="0.2"/>
    <row r="192" ht="58.9" customHeight="1" x14ac:dyDescent="0.2"/>
  </sheetData>
  <pageMargins left="0.7" right="0.7" top="0.75" bottom="0.75" header="0.3" footer="0.3"/>
  <pageSetup paperSize="9" scale="81" fitToHeight="0" orientation="portrait" r:id="rId1"/>
  <rowBreaks count="1" manualBreakCount="1">
    <brk id="60"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7"/>
  <sheetViews>
    <sheetView view="pageBreakPreview" topLeftCell="A13" zoomScaleNormal="70" zoomScaleSheetLayoutView="100" workbookViewId="0">
      <selection activeCell="E32" sqref="E32"/>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ht="28.5" x14ac:dyDescent="0.2">
      <c r="A1" s="4"/>
      <c r="B1" s="5" t="s">
        <v>464</v>
      </c>
      <c r="C1" s="6"/>
      <c r="D1" s="6"/>
      <c r="E1" s="6"/>
      <c r="F1" s="7"/>
    </row>
    <row r="2" spans="1:6" x14ac:dyDescent="0.2">
      <c r="A2" s="4"/>
      <c r="B2" s="5"/>
      <c r="C2" s="6"/>
      <c r="D2" s="6"/>
      <c r="E2" s="6"/>
      <c r="F2" s="7"/>
    </row>
    <row r="3" spans="1:6" ht="15" x14ac:dyDescent="0.25">
      <c r="A3" s="30"/>
      <c r="B3" s="13" t="s">
        <v>70</v>
      </c>
      <c r="C3" s="14" t="s">
        <v>0</v>
      </c>
      <c r="D3" s="14" t="s">
        <v>1</v>
      </c>
      <c r="E3" s="14" t="s">
        <v>2</v>
      </c>
      <c r="F3" s="14" t="s">
        <v>3</v>
      </c>
    </row>
    <row r="4" spans="1:6" ht="15" x14ac:dyDescent="0.25">
      <c r="A4" s="30"/>
      <c r="B4" s="13"/>
      <c r="C4" s="14"/>
      <c r="D4" s="14"/>
      <c r="E4" s="14"/>
      <c r="F4" s="14"/>
    </row>
    <row r="5" spans="1:6" ht="15" x14ac:dyDescent="0.25">
      <c r="A5" s="30"/>
      <c r="B5" s="13" t="s">
        <v>386</v>
      </c>
      <c r="C5" s="14"/>
      <c r="D5" s="14"/>
      <c r="E5" s="14"/>
      <c r="F5" s="14"/>
    </row>
    <row r="6" spans="1:6" ht="15" x14ac:dyDescent="0.25">
      <c r="A6" s="30"/>
      <c r="B6" s="15"/>
      <c r="C6" s="14"/>
      <c r="D6" s="14"/>
      <c r="E6" s="14"/>
      <c r="F6" s="16"/>
    </row>
    <row r="7" spans="1:6" ht="222" customHeight="1" x14ac:dyDescent="0.25">
      <c r="A7" s="31" t="s">
        <v>4</v>
      </c>
      <c r="B7" s="81" t="s">
        <v>618</v>
      </c>
      <c r="C7" s="18" t="s">
        <v>10</v>
      </c>
      <c r="D7" s="19">
        <v>1</v>
      </c>
      <c r="E7" s="20">
        <v>0</v>
      </c>
      <c r="F7" s="20">
        <f>D7*E7</f>
        <v>0</v>
      </c>
    </row>
    <row r="8" spans="1:6" ht="15" x14ac:dyDescent="0.25">
      <c r="A8" s="31"/>
      <c r="B8" s="71"/>
      <c r="C8" s="18"/>
      <c r="D8" s="19"/>
      <c r="E8" s="20"/>
      <c r="F8" s="20"/>
    </row>
    <row r="9" spans="1:6" ht="30.6" customHeight="1" x14ac:dyDescent="0.25">
      <c r="A9" s="31" t="s">
        <v>8</v>
      </c>
      <c r="B9" s="71" t="s">
        <v>477</v>
      </c>
      <c r="C9" s="18" t="s">
        <v>11</v>
      </c>
      <c r="D9" s="19">
        <v>1</v>
      </c>
      <c r="E9" s="20">
        <v>0</v>
      </c>
      <c r="F9" s="20">
        <f>D9*E9</f>
        <v>0</v>
      </c>
    </row>
    <row r="10" spans="1:6" ht="15" x14ac:dyDescent="0.25">
      <c r="A10" s="30"/>
      <c r="B10" s="21"/>
      <c r="C10" s="14"/>
      <c r="D10" s="14"/>
      <c r="E10" s="14"/>
      <c r="F10" s="16"/>
    </row>
    <row r="11" spans="1:6" ht="30" x14ac:dyDescent="0.25">
      <c r="A11" s="31" t="s">
        <v>71</v>
      </c>
      <c r="B11" s="71" t="s">
        <v>478</v>
      </c>
      <c r="C11" s="18" t="s">
        <v>10</v>
      </c>
      <c r="D11" s="19">
        <v>1</v>
      </c>
      <c r="E11" s="20">
        <v>0</v>
      </c>
      <c r="F11" s="20">
        <f>D11*E11</f>
        <v>0</v>
      </c>
    </row>
    <row r="12" spans="1:6" ht="15" x14ac:dyDescent="0.25">
      <c r="A12" s="31"/>
      <c r="B12" s="71"/>
      <c r="C12" s="18"/>
      <c r="D12" s="19"/>
      <c r="E12" s="20"/>
      <c r="F12" s="20"/>
    </row>
    <row r="13" spans="1:6" ht="15" x14ac:dyDescent="0.25">
      <c r="A13" s="31"/>
      <c r="B13" s="71"/>
      <c r="C13" s="18"/>
      <c r="D13" s="19"/>
      <c r="E13" s="20"/>
      <c r="F13" s="20"/>
    </row>
    <row r="14" spans="1:6" ht="15" x14ac:dyDescent="0.25">
      <c r="A14" s="31" t="s">
        <v>74</v>
      </c>
      <c r="B14" s="71" t="s">
        <v>479</v>
      </c>
      <c r="C14" s="18" t="s">
        <v>11</v>
      </c>
      <c r="D14" s="19">
        <v>24</v>
      </c>
      <c r="E14" s="20">
        <v>0</v>
      </c>
      <c r="F14" s="20">
        <f>D14*E14</f>
        <v>0</v>
      </c>
    </row>
    <row r="15" spans="1:6" ht="15" x14ac:dyDescent="0.25">
      <c r="A15" s="31"/>
      <c r="B15" s="71"/>
      <c r="C15" s="18"/>
      <c r="D15" s="19"/>
      <c r="E15" s="20"/>
      <c r="F15" s="20"/>
    </row>
    <row r="16" spans="1:6" ht="15" x14ac:dyDescent="0.25">
      <c r="A16" s="31" t="s">
        <v>75</v>
      </c>
      <c r="B16" s="71" t="s">
        <v>480</v>
      </c>
      <c r="C16" s="18" t="s">
        <v>78</v>
      </c>
      <c r="D16" s="19">
        <v>640</v>
      </c>
      <c r="E16" s="20">
        <v>0</v>
      </c>
      <c r="F16" s="20">
        <f>D16*E16</f>
        <v>0</v>
      </c>
    </row>
    <row r="17" spans="1:6" ht="15" x14ac:dyDescent="0.25">
      <c r="A17" s="31"/>
      <c r="B17" s="71"/>
      <c r="C17" s="18"/>
      <c r="D17" s="19"/>
      <c r="E17" s="20"/>
      <c r="F17" s="20"/>
    </row>
    <row r="18" spans="1:6" ht="15" x14ac:dyDescent="0.25">
      <c r="A18" s="31" t="s">
        <v>79</v>
      </c>
      <c r="B18" s="71" t="s">
        <v>481</v>
      </c>
      <c r="C18" s="18" t="s">
        <v>78</v>
      </c>
      <c r="D18" s="19">
        <v>45</v>
      </c>
      <c r="E18" s="20">
        <v>0</v>
      </c>
      <c r="F18" s="20">
        <f>D18*E18</f>
        <v>0</v>
      </c>
    </row>
    <row r="19" spans="1:6" ht="15" x14ac:dyDescent="0.25">
      <c r="A19" s="31"/>
      <c r="B19" s="71"/>
      <c r="C19" s="18"/>
      <c r="D19" s="19"/>
      <c r="E19" s="20"/>
      <c r="F19" s="20"/>
    </row>
    <row r="20" spans="1:6" ht="30" x14ac:dyDescent="0.25">
      <c r="A20" s="31" t="s">
        <v>80</v>
      </c>
      <c r="B20" s="71" t="s">
        <v>482</v>
      </c>
      <c r="C20" s="18" t="s">
        <v>78</v>
      </c>
      <c r="D20" s="19">
        <v>600</v>
      </c>
      <c r="E20" s="20">
        <v>0</v>
      </c>
      <c r="F20" s="20">
        <f>D20*E20</f>
        <v>0</v>
      </c>
    </row>
    <row r="21" spans="1:6" ht="15" x14ac:dyDescent="0.25">
      <c r="A21" s="31"/>
      <c r="B21" s="71"/>
      <c r="C21" s="18"/>
      <c r="D21" s="19"/>
      <c r="E21" s="20"/>
      <c r="F21" s="20"/>
    </row>
    <row r="22" spans="1:6" ht="15" x14ac:dyDescent="0.25">
      <c r="A22" s="31" t="s">
        <v>81</v>
      </c>
      <c r="B22" s="71" t="s">
        <v>483</v>
      </c>
      <c r="C22" s="18" t="s">
        <v>11</v>
      </c>
      <c r="D22" s="19">
        <v>24</v>
      </c>
      <c r="E22" s="20">
        <v>0</v>
      </c>
      <c r="F22" s="20">
        <f>D22*E22</f>
        <v>0</v>
      </c>
    </row>
    <row r="23" spans="1:6" ht="15" x14ac:dyDescent="0.25">
      <c r="A23" s="31"/>
      <c r="B23" s="71"/>
      <c r="C23" s="18"/>
      <c r="D23" s="19"/>
      <c r="E23" s="20"/>
      <c r="F23" s="20"/>
    </row>
    <row r="24" spans="1:6" ht="15" x14ac:dyDescent="0.25">
      <c r="A24" s="31" t="s">
        <v>82</v>
      </c>
      <c r="B24" s="71" t="s">
        <v>484</v>
      </c>
      <c r="C24" s="18" t="s">
        <v>11</v>
      </c>
      <c r="D24" s="19">
        <v>24</v>
      </c>
      <c r="E24" s="20">
        <v>0</v>
      </c>
      <c r="F24" s="20">
        <f>D24*E24</f>
        <v>0</v>
      </c>
    </row>
    <row r="25" spans="1:6" ht="15" x14ac:dyDescent="0.25">
      <c r="A25" s="31"/>
      <c r="B25" s="71"/>
      <c r="C25" s="18"/>
      <c r="D25" s="19"/>
      <c r="E25" s="20"/>
      <c r="F25" s="20"/>
    </row>
    <row r="26" spans="1:6" ht="45" x14ac:dyDescent="0.25">
      <c r="A26" s="31" t="s">
        <v>83</v>
      </c>
      <c r="B26" s="71" t="s">
        <v>485</v>
      </c>
      <c r="C26" s="18" t="s">
        <v>10</v>
      </c>
      <c r="D26" s="19">
        <v>2</v>
      </c>
      <c r="E26" s="20">
        <v>0</v>
      </c>
      <c r="F26" s="20">
        <f>D26*E26</f>
        <v>0</v>
      </c>
    </row>
    <row r="27" spans="1:6" ht="15" x14ac:dyDescent="0.25">
      <c r="A27" s="31"/>
      <c r="B27" s="71"/>
      <c r="C27" s="18"/>
      <c r="D27" s="19"/>
      <c r="E27" s="20"/>
      <c r="F27" s="20"/>
    </row>
    <row r="28" spans="1:6" ht="30" x14ac:dyDescent="0.25">
      <c r="A28" s="31" t="s">
        <v>12</v>
      </c>
      <c r="B28" s="32" t="s">
        <v>486</v>
      </c>
      <c r="C28" s="18" t="s">
        <v>10</v>
      </c>
      <c r="D28" s="19">
        <v>2</v>
      </c>
      <c r="E28" s="20">
        <v>0</v>
      </c>
      <c r="F28" s="20">
        <f>D28*E28</f>
        <v>0</v>
      </c>
    </row>
    <row r="29" spans="1:6" ht="15" x14ac:dyDescent="0.25">
      <c r="A29" s="31"/>
      <c r="B29" s="71"/>
      <c r="C29" s="18"/>
      <c r="D29" s="19"/>
      <c r="E29" s="20"/>
      <c r="F29" s="20"/>
    </row>
    <row r="30" spans="1:6" ht="30" customHeight="1" x14ac:dyDescent="0.25">
      <c r="A30" s="31" t="s">
        <v>13</v>
      </c>
      <c r="B30" s="71" t="s">
        <v>545</v>
      </c>
      <c r="C30" s="18" t="s">
        <v>11</v>
      </c>
      <c r="D30" s="19">
        <v>24</v>
      </c>
      <c r="E30" s="20">
        <v>0</v>
      </c>
      <c r="F30" s="20">
        <f>D30*E30</f>
        <v>0</v>
      </c>
    </row>
    <row r="31" spans="1:6" ht="15" x14ac:dyDescent="0.25">
      <c r="A31" s="31"/>
      <c r="B31" s="71"/>
      <c r="C31" s="18"/>
      <c r="D31" s="19"/>
      <c r="E31" s="20"/>
      <c r="F31" s="20"/>
    </row>
    <row r="32" spans="1:6" s="82" customFormat="1" ht="15" x14ac:dyDescent="0.25">
      <c r="A32" s="31" t="s">
        <v>14</v>
      </c>
      <c r="B32" s="83" t="s">
        <v>617</v>
      </c>
      <c r="C32" s="18" t="s">
        <v>10</v>
      </c>
      <c r="D32" s="19">
        <v>2</v>
      </c>
      <c r="E32" s="20">
        <v>0</v>
      </c>
      <c r="F32" s="20">
        <f>D32*E32</f>
        <v>0</v>
      </c>
    </row>
    <row r="33" spans="1:6" ht="15" x14ac:dyDescent="0.25">
      <c r="A33" s="1"/>
      <c r="B33" s="22"/>
      <c r="C33" s="18"/>
      <c r="D33" s="19"/>
      <c r="E33" s="20"/>
      <c r="F33" s="33"/>
    </row>
    <row r="34" spans="1:6" ht="18.600000000000001" customHeight="1" x14ac:dyDescent="0.25">
      <c r="A34" s="1"/>
      <c r="B34" s="23" t="s">
        <v>5</v>
      </c>
      <c r="C34" s="24"/>
      <c r="D34" s="25"/>
      <c r="E34" s="26"/>
      <c r="F34" s="26">
        <f>SUM(F7:F33)</f>
        <v>0</v>
      </c>
    </row>
    <row r="35" spans="1:6" x14ac:dyDescent="0.2">
      <c r="A35" s="1"/>
      <c r="B35" s="72"/>
      <c r="C35" s="12"/>
      <c r="D35" s="8"/>
      <c r="E35" s="3"/>
      <c r="F35" s="3"/>
    </row>
    <row r="36" spans="1:6" ht="115.15" customHeight="1" x14ac:dyDescent="0.2">
      <c r="A36" s="1"/>
    </row>
    <row r="38" spans="1:6" ht="113.45" customHeight="1" x14ac:dyDescent="0.2"/>
    <row r="40" spans="1:6" ht="31.35" customHeight="1" x14ac:dyDescent="0.2"/>
    <row r="42" spans="1:6" ht="102.4" customHeight="1" x14ac:dyDescent="0.2"/>
    <row r="44" spans="1:6" ht="144" customHeight="1" x14ac:dyDescent="0.2"/>
    <row r="46" spans="1:6" ht="156" customHeight="1" x14ac:dyDescent="0.2"/>
    <row r="48" spans="1:6" ht="156" customHeight="1" x14ac:dyDescent="0.2">
      <c r="B48" s="72"/>
    </row>
    <row r="49" spans="1:6" x14ac:dyDescent="0.2">
      <c r="A49" s="1"/>
      <c r="B49" s="72"/>
      <c r="C49" s="3"/>
      <c r="D49" s="8"/>
      <c r="E49" s="9"/>
      <c r="F49" s="9"/>
    </row>
    <row r="50" spans="1:6" ht="143.44999999999999" customHeight="1" x14ac:dyDescent="0.2">
      <c r="A50" s="1"/>
      <c r="B50" s="72"/>
      <c r="C50" s="3"/>
      <c r="D50" s="8"/>
      <c r="E50" s="9"/>
      <c r="F50" s="9"/>
    </row>
    <row r="51" spans="1:6" x14ac:dyDescent="0.2">
      <c r="A51" s="1"/>
      <c r="B51" s="72"/>
      <c r="C51" s="3"/>
      <c r="D51" s="8"/>
      <c r="E51" s="9"/>
      <c r="F51" s="9"/>
    </row>
    <row r="52" spans="1:6" ht="156" customHeight="1" x14ac:dyDescent="0.2">
      <c r="A52" s="1"/>
      <c r="B52" s="72"/>
      <c r="C52" s="3"/>
      <c r="D52" s="8"/>
      <c r="E52" s="9"/>
      <c r="F52" s="9"/>
    </row>
    <row r="53" spans="1:6" x14ac:dyDescent="0.2">
      <c r="A53" s="1"/>
      <c r="B53" s="72"/>
      <c r="C53" s="3"/>
      <c r="D53" s="8"/>
      <c r="E53" s="9"/>
      <c r="F53" s="9"/>
    </row>
    <row r="54" spans="1:6" ht="147" customHeight="1" x14ac:dyDescent="0.2">
      <c r="A54" s="1"/>
      <c r="B54" s="72"/>
      <c r="C54" s="3"/>
      <c r="D54" s="8"/>
      <c r="E54" s="9"/>
      <c r="F54" s="9"/>
    </row>
    <row r="55" spans="1:6" x14ac:dyDescent="0.2">
      <c r="A55" s="1"/>
      <c r="B55" s="72"/>
      <c r="C55" s="3"/>
      <c r="D55" s="8"/>
      <c r="E55" s="9"/>
      <c r="F55" s="9"/>
    </row>
    <row r="56" spans="1:6" ht="101.45" customHeight="1" x14ac:dyDescent="0.2">
      <c r="A56" s="1"/>
    </row>
    <row r="58" spans="1:6" ht="153" customHeight="1" x14ac:dyDescent="0.2"/>
    <row r="60" spans="1:6" ht="215.45" customHeight="1" x14ac:dyDescent="0.2"/>
    <row r="73" spans="2:2" x14ac:dyDescent="0.2">
      <c r="B73" s="5"/>
    </row>
    <row r="74" spans="2:2" x14ac:dyDescent="0.2">
      <c r="B74" s="5"/>
    </row>
    <row r="75" spans="2:2" x14ac:dyDescent="0.2">
      <c r="B75" s="5"/>
    </row>
    <row r="76" spans="2:2" x14ac:dyDescent="0.2">
      <c r="B76" s="5"/>
    </row>
    <row r="77" spans="2:2" x14ac:dyDescent="0.2">
      <c r="B77" s="5"/>
    </row>
    <row r="78" spans="2:2" x14ac:dyDescent="0.2">
      <c r="B78" s="5"/>
    </row>
    <row r="79" spans="2:2" x14ac:dyDescent="0.2">
      <c r="B79" s="5"/>
    </row>
    <row r="84" ht="126" customHeight="1" x14ac:dyDescent="0.2"/>
    <row r="86" ht="117" customHeight="1" x14ac:dyDescent="0.2"/>
    <row r="88" ht="114.6" customHeight="1" x14ac:dyDescent="0.2"/>
    <row r="92" ht="58.15" customHeight="1" x14ac:dyDescent="0.2"/>
    <row r="94" ht="58.15" customHeight="1" x14ac:dyDescent="0.2"/>
    <row r="101" ht="99" customHeight="1" x14ac:dyDescent="0.2"/>
    <row r="103" ht="141" customHeight="1" x14ac:dyDescent="0.2"/>
    <row r="105" ht="87" customHeight="1" x14ac:dyDescent="0.2"/>
    <row r="106" ht="17.45" customHeight="1" x14ac:dyDescent="0.2"/>
    <row r="107" ht="87" customHeight="1" x14ac:dyDescent="0.2"/>
    <row r="108" ht="17.45" customHeight="1" x14ac:dyDescent="0.2"/>
    <row r="109" ht="114" customHeight="1" x14ac:dyDescent="0.2"/>
    <row r="110" ht="17.45" customHeight="1" x14ac:dyDescent="0.2"/>
    <row r="112" ht="17.45" customHeight="1" x14ac:dyDescent="0.2"/>
    <row r="115" ht="87.6" customHeight="1" x14ac:dyDescent="0.2"/>
    <row r="117" ht="87.6" customHeight="1" x14ac:dyDescent="0.2"/>
    <row r="119" ht="87.6" customHeight="1" x14ac:dyDescent="0.2"/>
    <row r="126" ht="168.6" customHeight="1" x14ac:dyDescent="0.2"/>
    <row r="128" ht="73.900000000000006" customHeight="1" x14ac:dyDescent="0.2"/>
    <row r="130" ht="158.44999999999999" customHeight="1" x14ac:dyDescent="0.2"/>
    <row r="132" ht="57" customHeight="1" x14ac:dyDescent="0.2"/>
    <row r="134" ht="45" customHeight="1" x14ac:dyDescent="0.2"/>
    <row r="136" ht="60" customHeight="1" x14ac:dyDescent="0.2"/>
    <row r="138" ht="57" customHeight="1" x14ac:dyDescent="0.2"/>
    <row r="144" ht="102.6" customHeight="1" x14ac:dyDescent="0.2"/>
    <row r="146" ht="113.45" customHeight="1" x14ac:dyDescent="0.2"/>
    <row r="148" ht="88.15" customHeight="1" x14ac:dyDescent="0.2"/>
    <row r="150" ht="227.45" customHeight="1" x14ac:dyDescent="0.2"/>
    <row r="154" ht="218.45" customHeight="1" x14ac:dyDescent="0.2"/>
    <row r="156" ht="201" customHeight="1" x14ac:dyDescent="0.2"/>
    <row r="167" ht="58.9" customHeight="1" x14ac:dyDescent="0.2"/>
  </sheetData>
  <pageMargins left="0.7" right="0.7" top="0.75" bottom="0.75" header="0.3" footer="0.3"/>
  <pageSetup paperSize="9" scale="81" fitToHeight="0" orientation="portrait" r:id="rId1"/>
  <rowBreaks count="1" manualBreakCount="1">
    <brk id="35"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6"/>
  <sheetViews>
    <sheetView view="pageBreakPreview" topLeftCell="A13" zoomScaleNormal="70" zoomScaleSheetLayoutView="100" workbookViewId="0">
      <selection activeCell="B20" sqref="B2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465</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386</v>
      </c>
      <c r="C6" s="14"/>
      <c r="D6" s="14"/>
      <c r="E6" s="14"/>
      <c r="F6" s="14"/>
    </row>
    <row r="7" spans="1:6" ht="15" x14ac:dyDescent="0.25">
      <c r="A7" s="30"/>
      <c r="B7" s="15"/>
      <c r="C7" s="14"/>
      <c r="D7" s="14"/>
      <c r="E7" s="14"/>
      <c r="F7" s="16"/>
    </row>
    <row r="8" spans="1:6" ht="268.5" customHeight="1" x14ac:dyDescent="0.25">
      <c r="A8" s="31" t="s">
        <v>4</v>
      </c>
      <c r="B8" s="32" t="s">
        <v>597</v>
      </c>
      <c r="C8" s="18" t="s">
        <v>11</v>
      </c>
      <c r="D8" s="19">
        <v>1</v>
      </c>
      <c r="E8" s="20">
        <v>0</v>
      </c>
      <c r="F8" s="20">
        <f>D8*E8</f>
        <v>0</v>
      </c>
    </row>
    <row r="9" spans="1:6" ht="15" x14ac:dyDescent="0.25">
      <c r="A9" s="31"/>
      <c r="B9" s="71"/>
      <c r="C9" s="18"/>
      <c r="D9" s="19"/>
      <c r="E9" s="20"/>
      <c r="F9" s="20"/>
    </row>
    <row r="10" spans="1:6" ht="141" customHeight="1" x14ac:dyDescent="0.25">
      <c r="A10" s="31" t="s">
        <v>8</v>
      </c>
      <c r="B10" s="32" t="s">
        <v>546</v>
      </c>
      <c r="C10" s="18" t="s">
        <v>11</v>
      </c>
      <c r="D10" s="19">
        <v>1</v>
      </c>
      <c r="E10" s="20">
        <v>0</v>
      </c>
      <c r="F10" s="20">
        <f>D10*E10</f>
        <v>0</v>
      </c>
    </row>
    <row r="11" spans="1:6" ht="15" x14ac:dyDescent="0.25">
      <c r="A11" s="30"/>
      <c r="B11" s="21"/>
      <c r="C11" s="14"/>
      <c r="D11" s="14"/>
      <c r="E11" s="14"/>
      <c r="F11" s="16"/>
    </row>
    <row r="12" spans="1:6" ht="15" x14ac:dyDescent="0.25">
      <c r="A12" s="31" t="s">
        <v>71</v>
      </c>
      <c r="B12" s="71" t="s">
        <v>412</v>
      </c>
      <c r="C12" s="18" t="s">
        <v>78</v>
      </c>
      <c r="D12" s="19">
        <v>5</v>
      </c>
      <c r="E12" s="20">
        <v>0</v>
      </c>
      <c r="F12" s="20">
        <f>D12*E12</f>
        <v>0</v>
      </c>
    </row>
    <row r="13" spans="1:6" ht="15" x14ac:dyDescent="0.25">
      <c r="A13" s="31"/>
      <c r="B13" s="71"/>
      <c r="C13" s="18"/>
      <c r="D13" s="19"/>
      <c r="E13" s="20"/>
      <c r="F13" s="20"/>
    </row>
    <row r="14" spans="1:6" ht="15" x14ac:dyDescent="0.25">
      <c r="A14" s="31" t="s">
        <v>73</v>
      </c>
      <c r="B14" s="71" t="s">
        <v>413</v>
      </c>
      <c r="C14" s="18" t="s">
        <v>78</v>
      </c>
      <c r="D14" s="19">
        <v>5</v>
      </c>
      <c r="E14" s="20">
        <v>0</v>
      </c>
      <c r="F14" s="20">
        <f>D14*E14</f>
        <v>0</v>
      </c>
    </row>
    <row r="15" spans="1:6" ht="15" x14ac:dyDescent="0.25">
      <c r="A15" s="31"/>
      <c r="B15" s="71"/>
      <c r="C15" s="18"/>
      <c r="D15" s="19"/>
      <c r="E15" s="20"/>
      <c r="F15" s="20"/>
    </row>
    <row r="16" spans="1:6" ht="15" x14ac:dyDescent="0.25">
      <c r="A16" s="31" t="s">
        <v>74</v>
      </c>
      <c r="B16" s="71" t="s">
        <v>414</v>
      </c>
      <c r="C16" s="18" t="s">
        <v>11</v>
      </c>
      <c r="D16" s="19">
        <v>1</v>
      </c>
      <c r="E16" s="20">
        <v>0</v>
      </c>
      <c r="F16" s="20">
        <f>D16*E16</f>
        <v>0</v>
      </c>
    </row>
    <row r="17" spans="1:6" ht="15" x14ac:dyDescent="0.25">
      <c r="A17" s="31"/>
      <c r="B17" s="71"/>
      <c r="C17" s="18"/>
      <c r="D17" s="19"/>
      <c r="E17" s="20"/>
      <c r="F17" s="20"/>
    </row>
    <row r="18" spans="1:6" ht="15" x14ac:dyDescent="0.25">
      <c r="A18" s="31" t="s">
        <v>75</v>
      </c>
      <c r="B18" s="71" t="s">
        <v>415</v>
      </c>
      <c r="C18" s="18" t="s">
        <v>11</v>
      </c>
      <c r="D18" s="19">
        <v>1</v>
      </c>
      <c r="E18" s="20">
        <v>0</v>
      </c>
      <c r="F18" s="20">
        <f>D18*E18</f>
        <v>0</v>
      </c>
    </row>
    <row r="19" spans="1:6" ht="15" x14ac:dyDescent="0.25">
      <c r="A19" s="31"/>
      <c r="B19" s="71"/>
      <c r="C19" s="18"/>
      <c r="D19" s="19"/>
      <c r="E19" s="20"/>
      <c r="F19" s="20"/>
    </row>
    <row r="20" spans="1:6" ht="15" x14ac:dyDescent="0.25">
      <c r="A20" s="31" t="s">
        <v>79</v>
      </c>
      <c r="B20" s="71" t="s">
        <v>416</v>
      </c>
      <c r="C20" s="18" t="s">
        <v>10</v>
      </c>
      <c r="D20" s="19">
        <v>1</v>
      </c>
      <c r="E20" s="20">
        <v>0</v>
      </c>
      <c r="F20" s="20">
        <f>D20*E20</f>
        <v>0</v>
      </c>
    </row>
    <row r="21" spans="1:6" ht="15" x14ac:dyDescent="0.25">
      <c r="A21" s="31"/>
      <c r="B21" s="71"/>
      <c r="C21" s="18"/>
      <c r="D21" s="19"/>
      <c r="E21" s="20"/>
      <c r="F21" s="20"/>
    </row>
    <row r="22" spans="1:6" ht="15" x14ac:dyDescent="0.25">
      <c r="A22" s="1"/>
      <c r="B22" s="22"/>
      <c r="C22" s="18"/>
      <c r="D22" s="19"/>
      <c r="E22" s="20"/>
      <c r="F22" s="33"/>
    </row>
    <row r="23" spans="1:6" ht="18.600000000000001" customHeight="1" x14ac:dyDescent="0.25">
      <c r="A23" s="1"/>
      <c r="B23" s="23" t="s">
        <v>5</v>
      </c>
      <c r="C23" s="24"/>
      <c r="D23" s="25"/>
      <c r="E23" s="26"/>
      <c r="F23" s="26">
        <f>SUM(F8:F22)</f>
        <v>0</v>
      </c>
    </row>
    <row r="24" spans="1:6" x14ac:dyDescent="0.2">
      <c r="A24" s="1"/>
      <c r="B24" s="72"/>
      <c r="C24" s="12"/>
      <c r="D24" s="8"/>
      <c r="E24" s="3"/>
      <c r="F24" s="3"/>
    </row>
    <row r="25" spans="1:6" ht="115.15" customHeight="1" x14ac:dyDescent="0.2">
      <c r="A25" s="1"/>
    </row>
    <row r="27" spans="1:6" ht="113.45" customHeight="1" x14ac:dyDescent="0.2"/>
    <row r="29" spans="1:6" ht="31.35" customHeight="1" x14ac:dyDescent="0.2"/>
    <row r="31" spans="1:6" ht="102.4" customHeight="1" x14ac:dyDescent="0.2"/>
    <row r="33" spans="1:6" ht="144" customHeight="1" x14ac:dyDescent="0.2"/>
    <row r="35" spans="1:6" ht="156" customHeight="1" x14ac:dyDescent="0.2"/>
    <row r="37" spans="1:6" ht="156" customHeight="1" x14ac:dyDescent="0.2">
      <c r="B37" s="72"/>
    </row>
    <row r="38" spans="1:6" x14ac:dyDescent="0.2">
      <c r="A38" s="1"/>
      <c r="B38" s="72"/>
      <c r="C38" s="3"/>
      <c r="D38" s="8"/>
      <c r="E38" s="9"/>
      <c r="F38" s="9"/>
    </row>
    <row r="39" spans="1:6" ht="143.44999999999999" customHeight="1" x14ac:dyDescent="0.2">
      <c r="A39" s="1"/>
      <c r="B39" s="72"/>
      <c r="C39" s="3"/>
      <c r="D39" s="8"/>
      <c r="E39" s="9"/>
      <c r="F39" s="9"/>
    </row>
    <row r="40" spans="1:6" x14ac:dyDescent="0.2">
      <c r="A40" s="1"/>
      <c r="B40" s="72"/>
      <c r="C40" s="3"/>
      <c r="D40" s="8"/>
      <c r="E40" s="9"/>
      <c r="F40" s="9"/>
    </row>
    <row r="41" spans="1:6" ht="156" customHeight="1" x14ac:dyDescent="0.2">
      <c r="A41" s="1"/>
      <c r="B41" s="72"/>
      <c r="C41" s="3"/>
      <c r="D41" s="8"/>
      <c r="E41" s="9"/>
      <c r="F41" s="9"/>
    </row>
    <row r="42" spans="1:6" x14ac:dyDescent="0.2">
      <c r="A42" s="1"/>
      <c r="B42" s="72"/>
      <c r="C42" s="3"/>
      <c r="D42" s="8"/>
      <c r="E42" s="9"/>
      <c r="F42" s="9"/>
    </row>
    <row r="43" spans="1:6" ht="147" customHeight="1" x14ac:dyDescent="0.2">
      <c r="A43" s="1"/>
      <c r="B43" s="72"/>
      <c r="C43" s="3"/>
      <c r="D43" s="8"/>
      <c r="E43" s="9"/>
      <c r="F43" s="9"/>
    </row>
    <row r="44" spans="1:6" x14ac:dyDescent="0.2">
      <c r="A44" s="1"/>
      <c r="B44" s="72"/>
      <c r="C44" s="3"/>
      <c r="D44" s="8"/>
      <c r="E44" s="9"/>
      <c r="F44" s="9"/>
    </row>
    <row r="45" spans="1:6" ht="101.45" customHeight="1" x14ac:dyDescent="0.2">
      <c r="A45" s="1"/>
    </row>
    <row r="47" spans="1:6" ht="153" customHeight="1" x14ac:dyDescent="0.2"/>
    <row r="49" spans="2:2" ht="215.45" customHeight="1" x14ac:dyDescent="0.2"/>
    <row r="62" spans="2:2" x14ac:dyDescent="0.2">
      <c r="B62" s="5"/>
    </row>
    <row r="63" spans="2:2" x14ac:dyDescent="0.2">
      <c r="B63" s="5"/>
    </row>
    <row r="64" spans="2:2" x14ac:dyDescent="0.2">
      <c r="B64" s="5"/>
    </row>
    <row r="65" spans="2:2" x14ac:dyDescent="0.2">
      <c r="B65" s="5"/>
    </row>
    <row r="66" spans="2:2" x14ac:dyDescent="0.2">
      <c r="B66" s="5"/>
    </row>
    <row r="67" spans="2:2" x14ac:dyDescent="0.2">
      <c r="B67" s="5"/>
    </row>
    <row r="68" spans="2:2" x14ac:dyDescent="0.2">
      <c r="B68" s="5"/>
    </row>
    <row r="73" spans="2:2" ht="126" customHeight="1" x14ac:dyDescent="0.2"/>
    <row r="75" spans="2:2" ht="117" customHeight="1" x14ac:dyDescent="0.2"/>
    <row r="77" spans="2:2" ht="114.6" customHeight="1" x14ac:dyDescent="0.2"/>
    <row r="81" ht="58.15" customHeight="1" x14ac:dyDescent="0.2"/>
    <row r="83" ht="58.15" customHeight="1" x14ac:dyDescent="0.2"/>
    <row r="90" ht="99" customHeight="1" x14ac:dyDescent="0.2"/>
    <row r="92" ht="141" customHeight="1" x14ac:dyDescent="0.2"/>
    <row r="94" ht="87" customHeight="1" x14ac:dyDescent="0.2"/>
    <row r="95" ht="17.45" customHeight="1" x14ac:dyDescent="0.2"/>
    <row r="96" ht="87" customHeight="1" x14ac:dyDescent="0.2"/>
    <row r="97" ht="17.45" customHeight="1" x14ac:dyDescent="0.2"/>
    <row r="98" ht="114" customHeight="1" x14ac:dyDescent="0.2"/>
    <row r="99" ht="17.45" customHeight="1" x14ac:dyDescent="0.2"/>
    <row r="101" ht="17.45" customHeight="1" x14ac:dyDescent="0.2"/>
    <row r="104" ht="87.6" customHeight="1" x14ac:dyDescent="0.2"/>
    <row r="106" ht="87.6" customHeight="1" x14ac:dyDescent="0.2"/>
    <row r="108" ht="87.6" customHeight="1" x14ac:dyDescent="0.2"/>
    <row r="115" ht="168.6" customHeight="1" x14ac:dyDescent="0.2"/>
    <row r="117" ht="73.900000000000006" customHeight="1" x14ac:dyDescent="0.2"/>
    <row r="119" ht="158.44999999999999" customHeight="1" x14ac:dyDescent="0.2"/>
    <row r="121" ht="57" customHeight="1" x14ac:dyDescent="0.2"/>
    <row r="123" ht="45" customHeight="1" x14ac:dyDescent="0.2"/>
    <row r="125" ht="60" customHeight="1" x14ac:dyDescent="0.2"/>
    <row r="127" ht="57" customHeight="1" x14ac:dyDescent="0.2"/>
    <row r="133" ht="102.6" customHeight="1" x14ac:dyDescent="0.2"/>
    <row r="135" ht="113.45" customHeight="1" x14ac:dyDescent="0.2"/>
    <row r="137" ht="88.15" customHeight="1" x14ac:dyDescent="0.2"/>
    <row r="139" ht="227.45" customHeight="1" x14ac:dyDescent="0.2"/>
    <row r="143" ht="218.45" customHeight="1" x14ac:dyDescent="0.2"/>
    <row r="145" ht="201" customHeight="1" x14ac:dyDescent="0.2"/>
    <row r="156" ht="58.9" customHeight="1" x14ac:dyDescent="0.2"/>
  </sheetData>
  <pageMargins left="0.7" right="0.7" top="0.75" bottom="0.75" header="0.3" footer="0.3"/>
  <pageSetup paperSize="9" scale="81" fitToHeight="0" orientation="portrait" r:id="rId1"/>
  <rowBreaks count="1" manualBreakCount="1">
    <brk id="24"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9"/>
  <sheetViews>
    <sheetView view="pageBreakPreview" topLeftCell="A13" zoomScaleNormal="70" zoomScaleSheetLayoutView="100" workbookViewId="0">
      <selection activeCell="B34" sqref="B34"/>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466</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386</v>
      </c>
      <c r="C6" s="14"/>
      <c r="D6" s="14"/>
      <c r="E6" s="14"/>
      <c r="F6" s="14"/>
    </row>
    <row r="7" spans="1:6" ht="15" x14ac:dyDescent="0.25">
      <c r="A7" s="30"/>
      <c r="B7" s="15"/>
      <c r="C7" s="14"/>
      <c r="D7" s="14"/>
      <c r="E7" s="14"/>
      <c r="F7" s="16"/>
    </row>
    <row r="8" spans="1:6" ht="46.15" customHeight="1" x14ac:dyDescent="0.25">
      <c r="A8" s="31" t="s">
        <v>4</v>
      </c>
      <c r="B8" s="71" t="s">
        <v>417</v>
      </c>
      <c r="C8" s="18" t="s">
        <v>11</v>
      </c>
      <c r="D8" s="19">
        <v>1</v>
      </c>
      <c r="E8" s="20">
        <v>0</v>
      </c>
      <c r="F8" s="20">
        <f>D8*E8</f>
        <v>0</v>
      </c>
    </row>
    <row r="9" spans="1:6" ht="15" x14ac:dyDescent="0.25">
      <c r="A9" s="31"/>
      <c r="B9" s="71"/>
      <c r="C9" s="18"/>
      <c r="D9" s="19"/>
      <c r="E9" s="20"/>
      <c r="F9" s="20"/>
    </row>
    <row r="10" spans="1:6" ht="33" customHeight="1" x14ac:dyDescent="0.25">
      <c r="A10" s="31" t="s">
        <v>8</v>
      </c>
      <c r="B10" s="71" t="s">
        <v>418</v>
      </c>
      <c r="C10" s="18" t="s">
        <v>11</v>
      </c>
      <c r="D10" s="19">
        <v>1</v>
      </c>
      <c r="E10" s="20">
        <v>0</v>
      </c>
      <c r="F10" s="20">
        <f>D10*E10</f>
        <v>0</v>
      </c>
    </row>
    <row r="11" spans="1:6" ht="15" x14ac:dyDescent="0.25">
      <c r="A11" s="30"/>
      <c r="B11" s="21"/>
      <c r="C11" s="14"/>
      <c r="D11" s="14"/>
      <c r="E11" s="14"/>
      <c r="F11" s="16"/>
    </row>
    <row r="12" spans="1:6" ht="45" x14ac:dyDescent="0.25">
      <c r="A12" s="31" t="s">
        <v>71</v>
      </c>
      <c r="B12" s="78" t="s">
        <v>598</v>
      </c>
      <c r="C12" s="18" t="s">
        <v>11</v>
      </c>
      <c r="D12" s="19">
        <v>1</v>
      </c>
      <c r="E12" s="20">
        <v>0</v>
      </c>
      <c r="F12" s="20">
        <f>D12*E12</f>
        <v>0</v>
      </c>
    </row>
    <row r="13" spans="1:6" ht="15" x14ac:dyDescent="0.25">
      <c r="A13" s="31"/>
      <c r="B13" s="71"/>
      <c r="C13" s="18"/>
      <c r="D13" s="19"/>
      <c r="E13" s="20"/>
      <c r="F13" s="20"/>
    </row>
    <row r="14" spans="1:6" ht="30" x14ac:dyDescent="0.25">
      <c r="A14" s="31" t="s">
        <v>73</v>
      </c>
      <c r="B14" s="71" t="s">
        <v>419</v>
      </c>
      <c r="C14" s="18" t="s">
        <v>420</v>
      </c>
      <c r="D14" s="19">
        <v>1</v>
      </c>
      <c r="E14" s="20">
        <v>0</v>
      </c>
      <c r="F14" s="20">
        <f>D14*E14</f>
        <v>0</v>
      </c>
    </row>
    <row r="15" spans="1:6" ht="15" x14ac:dyDescent="0.25">
      <c r="A15" s="31"/>
      <c r="B15" s="71"/>
      <c r="C15" s="18"/>
      <c r="D15" s="19"/>
      <c r="E15" s="20"/>
      <c r="F15" s="20"/>
    </row>
    <row r="16" spans="1:6" ht="15" x14ac:dyDescent="0.25">
      <c r="A16" s="31" t="s">
        <v>74</v>
      </c>
      <c r="B16" s="71" t="s">
        <v>421</v>
      </c>
      <c r="C16" s="18" t="s">
        <v>11</v>
      </c>
      <c r="D16" s="19">
        <v>1</v>
      </c>
      <c r="E16" s="20">
        <v>0</v>
      </c>
      <c r="F16" s="20">
        <f>D16*E16</f>
        <v>0</v>
      </c>
    </row>
    <row r="17" spans="1:6" ht="15" x14ac:dyDescent="0.25">
      <c r="A17" s="31"/>
      <c r="B17" s="71"/>
      <c r="C17" s="18"/>
      <c r="D17" s="19"/>
      <c r="E17" s="20"/>
      <c r="F17" s="20"/>
    </row>
    <row r="18" spans="1:6" ht="30" x14ac:dyDescent="0.25">
      <c r="A18" s="31" t="s">
        <v>75</v>
      </c>
      <c r="B18" s="71" t="s">
        <v>422</v>
      </c>
      <c r="C18" s="18" t="s">
        <v>11</v>
      </c>
      <c r="D18" s="19">
        <v>16</v>
      </c>
      <c r="E18" s="20">
        <v>0</v>
      </c>
      <c r="F18" s="20">
        <f>D18*E18</f>
        <v>0</v>
      </c>
    </row>
    <row r="19" spans="1:6" ht="15" x14ac:dyDescent="0.25">
      <c r="A19" s="31"/>
      <c r="B19" s="71"/>
      <c r="C19" s="18"/>
      <c r="D19" s="19"/>
      <c r="E19" s="20"/>
      <c r="F19" s="20"/>
    </row>
    <row r="20" spans="1:6" ht="45" x14ac:dyDescent="0.25">
      <c r="A20" s="31" t="s">
        <v>79</v>
      </c>
      <c r="B20" s="71" t="s">
        <v>423</v>
      </c>
      <c r="C20" s="18" t="s">
        <v>11</v>
      </c>
      <c r="D20" s="19">
        <v>1</v>
      </c>
      <c r="E20" s="20">
        <v>0</v>
      </c>
      <c r="F20" s="20">
        <f>D20*E20</f>
        <v>0</v>
      </c>
    </row>
    <row r="21" spans="1:6" ht="15" x14ac:dyDescent="0.25">
      <c r="A21" s="31"/>
      <c r="B21" s="71"/>
      <c r="C21" s="18"/>
      <c r="D21" s="19"/>
      <c r="E21" s="20"/>
      <c r="F21" s="20"/>
    </row>
    <row r="22" spans="1:6" ht="15" x14ac:dyDescent="0.25">
      <c r="A22" s="31" t="s">
        <v>80</v>
      </c>
      <c r="B22" s="71" t="s">
        <v>424</v>
      </c>
      <c r="C22" s="18" t="s">
        <v>10</v>
      </c>
      <c r="D22" s="19">
        <v>1</v>
      </c>
      <c r="E22" s="20">
        <v>0</v>
      </c>
      <c r="F22" s="20">
        <f>D22*E22</f>
        <v>0</v>
      </c>
    </row>
    <row r="23" spans="1:6" ht="15" x14ac:dyDescent="0.25">
      <c r="A23" s="31"/>
      <c r="B23" s="71"/>
      <c r="C23" s="18"/>
      <c r="D23" s="19"/>
      <c r="E23" s="20"/>
      <c r="F23" s="20"/>
    </row>
    <row r="24" spans="1:6" ht="61.15" customHeight="1" x14ac:dyDescent="0.25">
      <c r="A24" s="31" t="s">
        <v>81</v>
      </c>
      <c r="B24" s="71" t="s">
        <v>425</v>
      </c>
      <c r="C24" s="18" t="s">
        <v>10</v>
      </c>
      <c r="D24" s="19">
        <v>1</v>
      </c>
      <c r="E24" s="20">
        <v>0</v>
      </c>
      <c r="F24" s="20">
        <f>D24*E24</f>
        <v>0</v>
      </c>
    </row>
    <row r="25" spans="1:6" ht="15" x14ac:dyDescent="0.25">
      <c r="A25" s="31"/>
      <c r="B25" s="71"/>
      <c r="C25" s="18"/>
      <c r="D25" s="19"/>
      <c r="E25" s="20"/>
      <c r="F25" s="20"/>
    </row>
    <row r="26" spans="1:6" ht="30" x14ac:dyDescent="0.25">
      <c r="A26" s="31" t="s">
        <v>82</v>
      </c>
      <c r="B26" s="71" t="s">
        <v>426</v>
      </c>
      <c r="C26" s="18" t="s">
        <v>10</v>
      </c>
      <c r="D26" s="19">
        <v>1</v>
      </c>
      <c r="E26" s="20">
        <v>0</v>
      </c>
      <c r="F26" s="20">
        <f>D26*E26</f>
        <v>0</v>
      </c>
    </row>
    <row r="27" spans="1:6" customFormat="1" ht="15" x14ac:dyDescent="0.25"/>
    <row r="28" spans="1:6" ht="30" x14ac:dyDescent="0.25">
      <c r="A28" s="31" t="s">
        <v>83</v>
      </c>
      <c r="B28" s="71" t="s">
        <v>427</v>
      </c>
      <c r="C28" s="18" t="s">
        <v>10</v>
      </c>
      <c r="D28" s="19">
        <v>1</v>
      </c>
      <c r="E28" s="20">
        <v>0</v>
      </c>
      <c r="F28" s="20">
        <f>D28*E28</f>
        <v>0</v>
      </c>
    </row>
    <row r="29" spans="1:6" ht="15" x14ac:dyDescent="0.25">
      <c r="A29" s="31"/>
      <c r="B29" s="71"/>
      <c r="C29" s="18"/>
      <c r="D29" s="19"/>
      <c r="E29" s="20"/>
      <c r="F29" s="20"/>
    </row>
    <row r="30" spans="1:6" ht="30" x14ac:dyDescent="0.25">
      <c r="A30" s="31" t="s">
        <v>12</v>
      </c>
      <c r="B30" s="71" t="s">
        <v>599</v>
      </c>
      <c r="C30" s="18" t="s">
        <v>278</v>
      </c>
      <c r="D30" s="19">
        <v>1</v>
      </c>
      <c r="E30" s="20">
        <v>0</v>
      </c>
      <c r="F30" s="20">
        <f>D30*E30</f>
        <v>0</v>
      </c>
    </row>
    <row r="31" spans="1:6" ht="15" x14ac:dyDescent="0.25">
      <c r="A31" s="31"/>
      <c r="B31" s="71"/>
      <c r="C31" s="18"/>
      <c r="D31" s="19"/>
      <c r="E31" s="20"/>
      <c r="F31" s="20"/>
    </row>
    <row r="32" spans="1:6" ht="15" x14ac:dyDescent="0.25">
      <c r="A32" s="31" t="s">
        <v>13</v>
      </c>
      <c r="B32" s="71" t="s">
        <v>428</v>
      </c>
      <c r="C32" s="18" t="s">
        <v>78</v>
      </c>
      <c r="D32" s="19">
        <v>400</v>
      </c>
      <c r="E32" s="20">
        <v>0</v>
      </c>
      <c r="F32" s="20">
        <f>D32*E32</f>
        <v>0</v>
      </c>
    </row>
    <row r="33" spans="1:6" ht="15" x14ac:dyDescent="0.25">
      <c r="A33" s="31"/>
      <c r="B33" s="71"/>
      <c r="C33" s="18"/>
      <c r="D33" s="19"/>
      <c r="E33" s="20"/>
      <c r="F33" s="20"/>
    </row>
    <row r="34" spans="1:6" ht="15" x14ac:dyDescent="0.25">
      <c r="A34" s="31" t="s">
        <v>14</v>
      </c>
      <c r="B34" s="71" t="s">
        <v>429</v>
      </c>
      <c r="C34" s="18" t="s">
        <v>78</v>
      </c>
      <c r="D34" s="19">
        <v>380</v>
      </c>
      <c r="E34" s="20">
        <v>0</v>
      </c>
      <c r="F34" s="20">
        <f>D34*E34</f>
        <v>0</v>
      </c>
    </row>
    <row r="35" spans="1:6" ht="15" x14ac:dyDescent="0.25">
      <c r="A35" s="1"/>
      <c r="B35" s="22"/>
      <c r="C35" s="18"/>
      <c r="D35" s="19"/>
      <c r="E35" s="20"/>
      <c r="F35" s="33"/>
    </row>
    <row r="36" spans="1:6" ht="18.600000000000001" customHeight="1" x14ac:dyDescent="0.25">
      <c r="A36" s="1"/>
      <c r="B36" s="23" t="s">
        <v>5</v>
      </c>
      <c r="C36" s="24"/>
      <c r="D36" s="25"/>
      <c r="E36" s="26"/>
      <c r="F36" s="26">
        <f>SUM(F8:F35)</f>
        <v>0</v>
      </c>
    </row>
    <row r="37" spans="1:6" x14ac:dyDescent="0.2">
      <c r="A37" s="1"/>
      <c r="B37" s="72"/>
      <c r="C37" s="12"/>
      <c r="D37" s="8"/>
      <c r="E37" s="3"/>
      <c r="F37" s="3"/>
    </row>
    <row r="38" spans="1:6" ht="115.15" customHeight="1" x14ac:dyDescent="0.2">
      <c r="A38" s="1"/>
    </row>
    <row r="40" spans="1:6" ht="113.45" customHeight="1" x14ac:dyDescent="0.2"/>
    <row r="42" spans="1:6" ht="31.35" customHeight="1" x14ac:dyDescent="0.2"/>
    <row r="44" spans="1:6" ht="102.4" customHeight="1" x14ac:dyDescent="0.2"/>
    <row r="46" spans="1:6" ht="144" customHeight="1" x14ac:dyDescent="0.2"/>
    <row r="48" spans="1:6" ht="156" customHeight="1" x14ac:dyDescent="0.2"/>
    <row r="50" spans="1:6" ht="156" customHeight="1" x14ac:dyDescent="0.2">
      <c r="B50" s="72"/>
    </row>
    <row r="51" spans="1:6" x14ac:dyDescent="0.2">
      <c r="A51" s="1"/>
      <c r="B51" s="72"/>
      <c r="C51" s="3"/>
      <c r="D51" s="8"/>
      <c r="E51" s="9"/>
      <c r="F51" s="9"/>
    </row>
    <row r="52" spans="1:6" ht="143.44999999999999" customHeight="1" x14ac:dyDescent="0.2">
      <c r="A52" s="1"/>
      <c r="B52" s="72"/>
      <c r="C52" s="3"/>
      <c r="D52" s="8"/>
      <c r="E52" s="9"/>
      <c r="F52" s="9"/>
    </row>
    <row r="53" spans="1:6" x14ac:dyDescent="0.2">
      <c r="A53" s="1"/>
      <c r="B53" s="72"/>
      <c r="C53" s="3"/>
      <c r="D53" s="8"/>
      <c r="E53" s="9"/>
      <c r="F53" s="9"/>
    </row>
    <row r="54" spans="1:6" ht="156" customHeight="1" x14ac:dyDescent="0.2">
      <c r="A54" s="1"/>
      <c r="B54" s="72"/>
      <c r="C54" s="3"/>
      <c r="D54" s="8"/>
      <c r="E54" s="9"/>
      <c r="F54" s="9"/>
    </row>
    <row r="55" spans="1:6" x14ac:dyDescent="0.2">
      <c r="A55" s="1"/>
      <c r="B55" s="72"/>
      <c r="C55" s="3"/>
      <c r="D55" s="8"/>
      <c r="E55" s="9"/>
      <c r="F55" s="9"/>
    </row>
    <row r="56" spans="1:6" ht="147" customHeight="1" x14ac:dyDescent="0.2">
      <c r="A56" s="1"/>
      <c r="B56" s="72"/>
      <c r="C56" s="3"/>
      <c r="D56" s="8"/>
      <c r="E56" s="9"/>
      <c r="F56" s="9"/>
    </row>
    <row r="57" spans="1:6" x14ac:dyDescent="0.2">
      <c r="A57" s="1"/>
      <c r="B57" s="72"/>
      <c r="C57" s="3"/>
      <c r="D57" s="8"/>
      <c r="E57" s="9"/>
      <c r="F57" s="9"/>
    </row>
    <row r="58" spans="1:6" ht="101.45" customHeight="1" x14ac:dyDescent="0.2">
      <c r="A58" s="1"/>
    </row>
    <row r="60" spans="1:6" ht="153" customHeight="1" x14ac:dyDescent="0.2"/>
    <row r="62" spans="1:6" ht="215.45" customHeight="1" x14ac:dyDescent="0.2"/>
    <row r="75" spans="2:2" x14ac:dyDescent="0.2">
      <c r="B75" s="5"/>
    </row>
    <row r="76" spans="2:2" x14ac:dyDescent="0.2">
      <c r="B76" s="5"/>
    </row>
    <row r="77" spans="2:2" x14ac:dyDescent="0.2">
      <c r="B77" s="5"/>
    </row>
    <row r="78" spans="2:2" x14ac:dyDescent="0.2">
      <c r="B78" s="5"/>
    </row>
    <row r="79" spans="2:2" x14ac:dyDescent="0.2">
      <c r="B79" s="5"/>
    </row>
    <row r="80" spans="2:2" x14ac:dyDescent="0.2">
      <c r="B80" s="5"/>
    </row>
    <row r="81" spans="2:2" x14ac:dyDescent="0.2">
      <c r="B81" s="5"/>
    </row>
    <row r="86" spans="2:2" ht="126" customHeight="1" x14ac:dyDescent="0.2"/>
    <row r="88" spans="2:2" ht="117" customHeight="1" x14ac:dyDescent="0.2"/>
    <row r="90" spans="2:2" ht="114.6" customHeight="1" x14ac:dyDescent="0.2"/>
    <row r="94" spans="2:2" ht="58.15" customHeight="1" x14ac:dyDescent="0.2"/>
    <row r="96" spans="2:2" ht="58.15" customHeight="1" x14ac:dyDescent="0.2"/>
    <row r="103" ht="99" customHeight="1" x14ac:dyDescent="0.2"/>
    <row r="105" ht="141" customHeight="1" x14ac:dyDescent="0.2"/>
    <row r="107" ht="87" customHeight="1" x14ac:dyDescent="0.2"/>
    <row r="108" ht="17.45" customHeight="1" x14ac:dyDescent="0.2"/>
    <row r="109" ht="87" customHeight="1" x14ac:dyDescent="0.2"/>
    <row r="110" ht="17.45" customHeight="1" x14ac:dyDescent="0.2"/>
    <row r="111" ht="114" customHeight="1" x14ac:dyDescent="0.2"/>
    <row r="112" ht="17.45" customHeight="1" x14ac:dyDescent="0.2"/>
    <row r="114" ht="17.45" customHeight="1" x14ac:dyDescent="0.2"/>
    <row r="117" ht="87.6" customHeight="1" x14ac:dyDescent="0.2"/>
    <row r="119" ht="87.6" customHeight="1" x14ac:dyDescent="0.2"/>
    <row r="121" ht="87.6" customHeight="1" x14ac:dyDescent="0.2"/>
    <row r="128" ht="168.6" customHeight="1" x14ac:dyDescent="0.2"/>
    <row r="130" ht="73.900000000000006" customHeight="1" x14ac:dyDescent="0.2"/>
    <row r="132" ht="158.44999999999999" customHeight="1" x14ac:dyDescent="0.2"/>
    <row r="134" ht="57" customHeight="1" x14ac:dyDescent="0.2"/>
    <row r="136" ht="45" customHeight="1" x14ac:dyDescent="0.2"/>
    <row r="138" ht="60" customHeight="1" x14ac:dyDescent="0.2"/>
    <row r="140" ht="57" customHeight="1" x14ac:dyDescent="0.2"/>
    <row r="146" ht="102.6" customHeight="1" x14ac:dyDescent="0.2"/>
    <row r="148" ht="113.45" customHeight="1" x14ac:dyDescent="0.2"/>
    <row r="150" ht="88.15" customHeight="1" x14ac:dyDescent="0.2"/>
    <row r="152" ht="227.45" customHeight="1" x14ac:dyDescent="0.2"/>
    <row r="156" ht="218.45" customHeight="1" x14ac:dyDescent="0.2"/>
    <row r="158" ht="201" customHeight="1" x14ac:dyDescent="0.2"/>
    <row r="169" ht="58.9" customHeight="1" x14ac:dyDescent="0.2"/>
  </sheetData>
  <pageMargins left="0.7" right="0.7" top="0.75" bottom="0.75" header="0.3" footer="0.3"/>
  <pageSetup paperSize="9" scale="81" fitToHeight="0" orientation="portrait" r:id="rId1"/>
  <rowBreaks count="1" manualBreakCount="1">
    <brk id="37"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6"/>
  <sheetViews>
    <sheetView view="pageBreakPreview" topLeftCell="A25" zoomScaleNormal="70" zoomScaleSheetLayoutView="100" workbookViewId="0">
      <selection activeCell="B40" sqref="B4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467</v>
      </c>
      <c r="C1" s="6"/>
      <c r="D1" s="6"/>
      <c r="E1" s="6"/>
      <c r="F1" s="7"/>
    </row>
    <row r="2" spans="1:6" x14ac:dyDescent="0.2">
      <c r="A2" s="4"/>
      <c r="B2" s="5"/>
      <c r="C2" s="6"/>
      <c r="D2" s="6"/>
      <c r="E2" s="6"/>
      <c r="F2" s="7"/>
    </row>
    <row r="3" spans="1:6" ht="30" x14ac:dyDescent="0.2">
      <c r="A3" s="4"/>
      <c r="B3" s="13" t="s">
        <v>430</v>
      </c>
      <c r="C3" s="6"/>
      <c r="D3" s="6"/>
      <c r="E3" s="6"/>
      <c r="F3" s="7"/>
    </row>
    <row r="4" spans="1:6" ht="15" x14ac:dyDescent="0.2">
      <c r="A4" s="4"/>
      <c r="B4" s="13"/>
      <c r="C4" s="6"/>
      <c r="D4" s="6"/>
      <c r="E4" s="6"/>
      <c r="F4" s="7"/>
    </row>
    <row r="5" spans="1:6" ht="15" x14ac:dyDescent="0.2">
      <c r="A5" s="30"/>
      <c r="B5" s="5"/>
      <c r="C5" s="6"/>
      <c r="D5" s="6"/>
      <c r="E5" s="6"/>
      <c r="F5" s="7"/>
    </row>
    <row r="6" spans="1:6" ht="15" x14ac:dyDescent="0.25">
      <c r="A6" s="30"/>
      <c r="B6" s="13" t="s">
        <v>70</v>
      </c>
      <c r="C6" s="14" t="s">
        <v>0</v>
      </c>
      <c r="D6" s="14" t="s">
        <v>1</v>
      </c>
      <c r="E6" s="14" t="s">
        <v>2</v>
      </c>
      <c r="F6" s="14" t="s">
        <v>3</v>
      </c>
    </row>
    <row r="7" spans="1:6" ht="15" x14ac:dyDescent="0.25">
      <c r="A7" s="30"/>
      <c r="B7" s="13"/>
      <c r="C7" s="14"/>
      <c r="D7" s="14"/>
      <c r="E7" s="14"/>
      <c r="F7" s="14"/>
    </row>
    <row r="8" spans="1:6" ht="15" x14ac:dyDescent="0.25">
      <c r="A8" s="30"/>
      <c r="B8" s="13" t="s">
        <v>386</v>
      </c>
      <c r="C8" s="14"/>
      <c r="D8" s="14"/>
      <c r="E8" s="14"/>
      <c r="F8" s="14"/>
    </row>
    <row r="9" spans="1:6" ht="15" x14ac:dyDescent="0.25">
      <c r="A9" s="30"/>
      <c r="B9" s="15"/>
      <c r="C9" s="14"/>
      <c r="D9" s="14"/>
      <c r="E9" s="14"/>
      <c r="F9" s="16"/>
    </row>
    <row r="10" spans="1:6" ht="61.9" customHeight="1" x14ac:dyDescent="0.25">
      <c r="A10" s="31" t="s">
        <v>4</v>
      </c>
      <c r="B10" s="71" t="s">
        <v>600</v>
      </c>
      <c r="C10" s="18" t="s">
        <v>11</v>
      </c>
      <c r="D10" s="19">
        <v>1</v>
      </c>
      <c r="E10" s="20">
        <v>0</v>
      </c>
      <c r="F10" s="20">
        <f>D10*E10</f>
        <v>0</v>
      </c>
    </row>
    <row r="11" spans="1:6" ht="15" x14ac:dyDescent="0.25">
      <c r="A11" s="31"/>
      <c r="B11" s="71"/>
      <c r="C11" s="18"/>
      <c r="D11" s="19"/>
      <c r="E11" s="20"/>
      <c r="F11" s="20"/>
    </row>
    <row r="12" spans="1:6" ht="16.899999999999999" customHeight="1" x14ac:dyDescent="0.25">
      <c r="A12" s="31" t="s">
        <v>8</v>
      </c>
      <c r="B12" s="71" t="s">
        <v>431</v>
      </c>
      <c r="C12" s="18" t="s">
        <v>11</v>
      </c>
      <c r="D12" s="19">
        <v>2</v>
      </c>
      <c r="E12" s="20">
        <v>0</v>
      </c>
      <c r="F12" s="20">
        <f>D12*E12</f>
        <v>0</v>
      </c>
    </row>
    <row r="13" spans="1:6" ht="15" x14ac:dyDescent="0.25">
      <c r="A13" s="30"/>
      <c r="B13" s="21"/>
      <c r="C13" s="14"/>
      <c r="D13" s="14"/>
      <c r="E13" s="14"/>
      <c r="F13" s="16"/>
    </row>
    <row r="14" spans="1:6" ht="154.15" customHeight="1" x14ac:dyDescent="0.25">
      <c r="A14" s="31" t="s">
        <v>71</v>
      </c>
      <c r="B14" s="71" t="s">
        <v>432</v>
      </c>
      <c r="C14" s="18" t="s">
        <v>11</v>
      </c>
      <c r="D14" s="19">
        <v>3</v>
      </c>
      <c r="E14" s="20">
        <v>0</v>
      </c>
      <c r="F14" s="20">
        <f>D14*E14</f>
        <v>0</v>
      </c>
    </row>
    <row r="15" spans="1:6" ht="15" x14ac:dyDescent="0.25">
      <c r="A15" s="31"/>
      <c r="B15" s="71"/>
      <c r="C15" s="18"/>
      <c r="D15" s="19"/>
      <c r="E15" s="20"/>
      <c r="F15" s="20"/>
    </row>
    <row r="16" spans="1:6" ht="105" x14ac:dyDescent="0.25">
      <c r="A16" s="31" t="s">
        <v>73</v>
      </c>
      <c r="B16" s="71" t="s">
        <v>433</v>
      </c>
      <c r="C16" s="18" t="s">
        <v>11</v>
      </c>
      <c r="D16" s="19">
        <v>26</v>
      </c>
      <c r="E16" s="20">
        <v>0</v>
      </c>
      <c r="F16" s="20">
        <f>D16*E16</f>
        <v>0</v>
      </c>
    </row>
    <row r="17" spans="1:6" ht="15" x14ac:dyDescent="0.25">
      <c r="A17" s="31"/>
      <c r="B17" s="71"/>
      <c r="C17" s="18"/>
      <c r="D17" s="19"/>
      <c r="E17" s="20"/>
      <c r="F17" s="20"/>
    </row>
    <row r="18" spans="1:6" ht="60" x14ac:dyDescent="0.25">
      <c r="A18" s="31" t="s">
        <v>74</v>
      </c>
      <c r="B18" s="71" t="s">
        <v>434</v>
      </c>
      <c r="C18" s="18" t="s">
        <v>11</v>
      </c>
      <c r="D18" s="19">
        <v>1</v>
      </c>
      <c r="E18" s="20">
        <v>0</v>
      </c>
      <c r="F18" s="20">
        <f>D18*E18</f>
        <v>0</v>
      </c>
    </row>
    <row r="19" spans="1:6" ht="15" x14ac:dyDescent="0.25">
      <c r="A19" s="31"/>
      <c r="B19" s="71"/>
      <c r="C19" s="18"/>
      <c r="D19" s="19"/>
      <c r="E19" s="20"/>
      <c r="F19" s="20"/>
    </row>
    <row r="20" spans="1:6" ht="30" x14ac:dyDescent="0.25">
      <c r="A20" s="31" t="s">
        <v>75</v>
      </c>
      <c r="B20" s="71" t="s">
        <v>435</v>
      </c>
      <c r="C20" s="18" t="s">
        <v>11</v>
      </c>
      <c r="D20" s="19">
        <v>2</v>
      </c>
      <c r="E20" s="20">
        <v>0</v>
      </c>
      <c r="F20" s="20">
        <f>D20*E20</f>
        <v>0</v>
      </c>
    </row>
    <row r="21" spans="1:6" ht="15" x14ac:dyDescent="0.25">
      <c r="A21" s="31"/>
      <c r="B21" s="71"/>
      <c r="C21" s="18"/>
      <c r="D21" s="19"/>
      <c r="E21" s="20"/>
      <c r="F21" s="20"/>
    </row>
    <row r="22" spans="1:6" ht="45" x14ac:dyDescent="0.25">
      <c r="A22" s="31" t="s">
        <v>79</v>
      </c>
      <c r="B22" s="71" t="s">
        <v>436</v>
      </c>
      <c r="C22" s="18" t="s">
        <v>11</v>
      </c>
      <c r="D22" s="19">
        <v>1</v>
      </c>
      <c r="E22" s="20">
        <v>0</v>
      </c>
      <c r="F22" s="20">
        <f>D22*E22</f>
        <v>0</v>
      </c>
    </row>
    <row r="23" spans="1:6" ht="15" x14ac:dyDescent="0.25">
      <c r="A23" s="31"/>
      <c r="B23" s="71"/>
      <c r="C23" s="18"/>
      <c r="D23" s="19"/>
      <c r="E23" s="20"/>
      <c r="F23" s="20"/>
    </row>
    <row r="24" spans="1:6" ht="45" x14ac:dyDescent="0.25">
      <c r="A24" s="31" t="s">
        <v>80</v>
      </c>
      <c r="B24" s="71" t="s">
        <v>601</v>
      </c>
      <c r="C24" s="18" t="s">
        <v>11</v>
      </c>
      <c r="D24" s="19">
        <v>26</v>
      </c>
      <c r="E24" s="20">
        <v>0</v>
      </c>
      <c r="F24" s="20">
        <f>D24*E24</f>
        <v>0</v>
      </c>
    </row>
    <row r="25" spans="1:6" ht="15" x14ac:dyDescent="0.25">
      <c r="A25" s="31"/>
      <c r="B25" s="71"/>
      <c r="C25" s="18"/>
      <c r="D25" s="19"/>
      <c r="E25" s="20"/>
      <c r="F25" s="20"/>
    </row>
    <row r="26" spans="1:6" ht="15" x14ac:dyDescent="0.25">
      <c r="A26" s="31" t="s">
        <v>81</v>
      </c>
      <c r="B26" s="71" t="s">
        <v>602</v>
      </c>
      <c r="C26" s="18" t="s">
        <v>11</v>
      </c>
      <c r="D26" s="19">
        <v>1</v>
      </c>
      <c r="E26" s="20">
        <v>0</v>
      </c>
      <c r="F26" s="20">
        <f>D26*E26</f>
        <v>0</v>
      </c>
    </row>
    <row r="27" spans="1:6" ht="15" x14ac:dyDescent="0.25">
      <c r="A27" s="31"/>
      <c r="B27" s="71"/>
      <c r="C27" s="18"/>
      <c r="D27" s="19"/>
      <c r="E27" s="20"/>
      <c r="F27" s="20"/>
    </row>
    <row r="28" spans="1:6" ht="15" x14ac:dyDescent="0.25">
      <c r="A28" s="31" t="s">
        <v>82</v>
      </c>
      <c r="B28" s="71" t="s">
        <v>603</v>
      </c>
      <c r="C28" s="18" t="s">
        <v>11</v>
      </c>
      <c r="D28" s="19">
        <v>2</v>
      </c>
      <c r="E28" s="20">
        <v>0</v>
      </c>
      <c r="F28" s="20">
        <f>D28*E28</f>
        <v>0</v>
      </c>
    </row>
    <row r="29" spans="1:6" ht="15" x14ac:dyDescent="0.25">
      <c r="A29" s="31"/>
      <c r="B29" s="71"/>
      <c r="C29" s="18"/>
      <c r="D29" s="19"/>
      <c r="E29" s="20"/>
      <c r="F29" s="20"/>
    </row>
    <row r="30" spans="1:6" ht="87.75" customHeight="1" x14ac:dyDescent="0.25">
      <c r="A30" s="31" t="s">
        <v>83</v>
      </c>
      <c r="B30" s="71" t="s">
        <v>437</v>
      </c>
      <c r="C30" s="18" t="s">
        <v>10</v>
      </c>
      <c r="D30" s="19">
        <v>1</v>
      </c>
      <c r="E30" s="20">
        <v>0</v>
      </c>
      <c r="F30" s="20">
        <f>D30*E30</f>
        <v>0</v>
      </c>
    </row>
    <row r="31" spans="1:6" ht="15" x14ac:dyDescent="0.25">
      <c r="A31" s="31"/>
      <c r="B31" s="71"/>
      <c r="C31" s="18"/>
      <c r="D31" s="19"/>
      <c r="E31" s="20"/>
      <c r="F31" s="20"/>
    </row>
    <row r="32" spans="1:6" ht="75" x14ac:dyDescent="0.25">
      <c r="A32" s="31" t="s">
        <v>12</v>
      </c>
      <c r="B32" s="71" t="s">
        <v>438</v>
      </c>
      <c r="C32" s="18" t="s">
        <v>10</v>
      </c>
      <c r="D32" s="19">
        <v>1</v>
      </c>
      <c r="E32" s="20">
        <v>0</v>
      </c>
      <c r="F32" s="20">
        <f>D32*E32</f>
        <v>0</v>
      </c>
    </row>
    <row r="33" spans="1:6" ht="15" x14ac:dyDescent="0.25">
      <c r="A33" s="31"/>
      <c r="B33" s="71"/>
      <c r="C33" s="18"/>
      <c r="D33" s="19"/>
      <c r="E33" s="20"/>
      <c r="F33" s="20"/>
    </row>
    <row r="34" spans="1:6" ht="17.45" customHeight="1" x14ac:dyDescent="0.25">
      <c r="A34" s="31" t="s">
        <v>13</v>
      </c>
      <c r="B34" s="71" t="s">
        <v>439</v>
      </c>
      <c r="C34" s="18" t="s">
        <v>10</v>
      </c>
      <c r="D34" s="19">
        <v>1</v>
      </c>
      <c r="E34" s="20">
        <v>0</v>
      </c>
      <c r="F34" s="20">
        <f>D34*E34</f>
        <v>0</v>
      </c>
    </row>
    <row r="35" spans="1:6" ht="15" x14ac:dyDescent="0.25">
      <c r="A35" s="31"/>
      <c r="B35" s="71"/>
      <c r="C35" s="18"/>
      <c r="D35" s="19"/>
      <c r="E35" s="20"/>
      <c r="F35" s="20"/>
    </row>
    <row r="36" spans="1:6" ht="15" x14ac:dyDescent="0.25">
      <c r="A36" s="31" t="s">
        <v>14</v>
      </c>
      <c r="B36" s="71" t="s">
        <v>440</v>
      </c>
      <c r="C36" s="18" t="s">
        <v>10</v>
      </c>
      <c r="D36" s="19">
        <v>1</v>
      </c>
      <c r="E36" s="20">
        <v>0</v>
      </c>
      <c r="F36" s="20">
        <f>D36*E36</f>
        <v>0</v>
      </c>
    </row>
    <row r="37" spans="1:6" ht="15" x14ac:dyDescent="0.25">
      <c r="A37" s="31"/>
      <c r="B37" s="71"/>
      <c r="C37" s="18"/>
      <c r="D37" s="19"/>
      <c r="E37" s="20"/>
      <c r="F37" s="20"/>
    </row>
    <row r="38" spans="1:6" ht="15" x14ac:dyDescent="0.25">
      <c r="A38" s="31" t="s">
        <v>15</v>
      </c>
      <c r="B38" s="71" t="s">
        <v>441</v>
      </c>
      <c r="C38" s="18" t="s">
        <v>10</v>
      </c>
      <c r="D38" s="19">
        <v>1</v>
      </c>
      <c r="E38" s="20">
        <v>0</v>
      </c>
      <c r="F38" s="20">
        <f>D38*E38</f>
        <v>0</v>
      </c>
    </row>
    <row r="39" spans="1:6" ht="15" x14ac:dyDescent="0.25">
      <c r="A39" s="31"/>
      <c r="B39" s="71"/>
      <c r="C39" s="18"/>
      <c r="D39" s="19"/>
      <c r="E39" s="20"/>
      <c r="F39" s="20"/>
    </row>
    <row r="40" spans="1:6" ht="45" x14ac:dyDescent="0.25">
      <c r="A40" s="31" t="s">
        <v>16</v>
      </c>
      <c r="B40" s="71" t="s">
        <v>442</v>
      </c>
      <c r="C40" s="18" t="s">
        <v>10</v>
      </c>
      <c r="D40" s="19">
        <v>1</v>
      </c>
      <c r="E40" s="20">
        <v>0</v>
      </c>
      <c r="F40" s="20">
        <f>D40*E40</f>
        <v>0</v>
      </c>
    </row>
    <row r="41" spans="1:6" ht="15" x14ac:dyDescent="0.25">
      <c r="A41" s="31"/>
      <c r="B41" s="71"/>
      <c r="C41" s="18"/>
      <c r="D41" s="19"/>
      <c r="E41" s="20"/>
      <c r="F41" s="20"/>
    </row>
    <row r="42" spans="1:6" ht="15" x14ac:dyDescent="0.25">
      <c r="A42" s="1"/>
      <c r="B42" s="22"/>
      <c r="C42" s="18"/>
      <c r="D42" s="19"/>
      <c r="E42" s="20"/>
      <c r="F42" s="33"/>
    </row>
    <row r="43" spans="1:6" ht="18.600000000000001" customHeight="1" x14ac:dyDescent="0.25">
      <c r="A43" s="1"/>
      <c r="B43" s="23" t="s">
        <v>5</v>
      </c>
      <c r="C43" s="24"/>
      <c r="D43" s="25"/>
      <c r="E43" s="26"/>
      <c r="F43" s="26">
        <f>SUM(F10:F42)</f>
        <v>0</v>
      </c>
    </row>
    <row r="44" spans="1:6" x14ac:dyDescent="0.2">
      <c r="A44" s="1"/>
      <c r="B44" s="72"/>
      <c r="C44" s="12"/>
      <c r="D44" s="8"/>
      <c r="E44" s="3"/>
      <c r="F44" s="3"/>
    </row>
    <row r="45" spans="1:6" ht="115.15" customHeight="1" x14ac:dyDescent="0.2">
      <c r="A45" s="1"/>
    </row>
    <row r="47" spans="1:6" ht="113.45" customHeight="1" x14ac:dyDescent="0.2"/>
    <row r="49" spans="1:6" ht="31.35" customHeight="1" x14ac:dyDescent="0.2"/>
    <row r="51" spans="1:6" ht="102.4" customHeight="1" x14ac:dyDescent="0.2"/>
    <row r="53" spans="1:6" ht="144" customHeight="1" x14ac:dyDescent="0.2"/>
    <row r="55" spans="1:6" ht="156" customHeight="1" x14ac:dyDescent="0.2"/>
    <row r="57" spans="1:6" ht="156" customHeight="1" x14ac:dyDescent="0.2">
      <c r="B57" s="72"/>
    </row>
    <row r="58" spans="1:6" x14ac:dyDescent="0.2">
      <c r="A58" s="1"/>
      <c r="B58" s="72"/>
      <c r="C58" s="3"/>
      <c r="D58" s="8"/>
      <c r="E58" s="9"/>
      <c r="F58" s="9"/>
    </row>
    <row r="59" spans="1:6" ht="143.44999999999999" customHeight="1" x14ac:dyDescent="0.2">
      <c r="A59" s="1"/>
      <c r="B59" s="72"/>
      <c r="C59" s="3"/>
      <c r="D59" s="8"/>
      <c r="E59" s="9"/>
      <c r="F59" s="9"/>
    </row>
    <row r="60" spans="1:6" x14ac:dyDescent="0.2">
      <c r="A60" s="1"/>
      <c r="B60" s="72"/>
      <c r="C60" s="3"/>
      <c r="D60" s="8"/>
      <c r="E60" s="9"/>
      <c r="F60" s="9"/>
    </row>
    <row r="61" spans="1:6" ht="156" customHeight="1" x14ac:dyDescent="0.2">
      <c r="A61" s="1"/>
      <c r="B61" s="72"/>
      <c r="C61" s="3"/>
      <c r="D61" s="8"/>
      <c r="E61" s="9"/>
      <c r="F61" s="9"/>
    </row>
    <row r="62" spans="1:6" x14ac:dyDescent="0.2">
      <c r="A62" s="1"/>
      <c r="B62" s="72"/>
      <c r="C62" s="3"/>
      <c r="D62" s="8"/>
      <c r="E62" s="9"/>
      <c r="F62" s="9"/>
    </row>
    <row r="63" spans="1:6" ht="147" customHeight="1" x14ac:dyDescent="0.2">
      <c r="A63" s="1"/>
      <c r="B63" s="72"/>
      <c r="C63" s="3"/>
      <c r="D63" s="8"/>
      <c r="E63" s="9"/>
      <c r="F63" s="9"/>
    </row>
    <row r="64" spans="1:6" x14ac:dyDescent="0.2">
      <c r="A64" s="1"/>
      <c r="B64" s="72"/>
      <c r="C64" s="3"/>
      <c r="D64" s="8"/>
      <c r="E64" s="9"/>
      <c r="F64" s="9"/>
    </row>
    <row r="65" spans="1:1" ht="101.45" customHeight="1" x14ac:dyDescent="0.2">
      <c r="A65" s="1"/>
    </row>
    <row r="67" spans="1:1" ht="153" customHeight="1" x14ac:dyDescent="0.2"/>
    <row r="69" spans="1:1" ht="215.45" customHeight="1" x14ac:dyDescent="0.2"/>
    <row r="82" spans="2:2" x14ac:dyDescent="0.2">
      <c r="B82" s="5"/>
    </row>
    <row r="83" spans="2:2" x14ac:dyDescent="0.2">
      <c r="B83" s="5"/>
    </row>
    <row r="84" spans="2:2" x14ac:dyDescent="0.2">
      <c r="B84" s="5"/>
    </row>
    <row r="85" spans="2:2" x14ac:dyDescent="0.2">
      <c r="B85" s="5"/>
    </row>
    <row r="86" spans="2:2" x14ac:dyDescent="0.2">
      <c r="B86" s="5"/>
    </row>
    <row r="87" spans="2:2" x14ac:dyDescent="0.2">
      <c r="B87" s="5"/>
    </row>
    <row r="88" spans="2:2" x14ac:dyDescent="0.2">
      <c r="B88" s="5"/>
    </row>
    <row r="93" spans="2:2" ht="126" customHeight="1" x14ac:dyDescent="0.2"/>
    <row r="95" spans="2:2" ht="117" customHeight="1" x14ac:dyDescent="0.2"/>
    <row r="97" ht="114.6" customHeight="1" x14ac:dyDescent="0.2"/>
    <row r="101" ht="58.15" customHeight="1" x14ac:dyDescent="0.2"/>
    <row r="103" ht="58.15" customHeight="1" x14ac:dyDescent="0.2"/>
    <row r="110" ht="99" customHeight="1" x14ac:dyDescent="0.2"/>
    <row r="112" ht="141" customHeight="1" x14ac:dyDescent="0.2"/>
    <row r="114" ht="87" customHeight="1" x14ac:dyDescent="0.2"/>
    <row r="115" ht="17.45" customHeight="1" x14ac:dyDescent="0.2"/>
    <row r="116" ht="87" customHeight="1" x14ac:dyDescent="0.2"/>
    <row r="117" ht="17.45" customHeight="1" x14ac:dyDescent="0.2"/>
    <row r="118" ht="114" customHeight="1" x14ac:dyDescent="0.2"/>
    <row r="119" ht="17.45" customHeight="1" x14ac:dyDescent="0.2"/>
    <row r="121" ht="17.45" customHeight="1" x14ac:dyDescent="0.2"/>
    <row r="124" ht="87.6" customHeight="1" x14ac:dyDescent="0.2"/>
    <row r="126" ht="87.6" customHeight="1" x14ac:dyDescent="0.2"/>
    <row r="128" ht="87.6" customHeight="1" x14ac:dyDescent="0.2"/>
    <row r="135" ht="168.6" customHeight="1" x14ac:dyDescent="0.2"/>
    <row r="137" ht="73.900000000000006" customHeight="1" x14ac:dyDescent="0.2"/>
    <row r="139" ht="158.44999999999999" customHeight="1" x14ac:dyDescent="0.2"/>
    <row r="141" ht="57" customHeight="1" x14ac:dyDescent="0.2"/>
    <row r="143" ht="45" customHeight="1" x14ac:dyDescent="0.2"/>
    <row r="145" ht="60" customHeight="1" x14ac:dyDescent="0.2"/>
    <row r="147" ht="57" customHeight="1" x14ac:dyDescent="0.2"/>
    <row r="153" ht="102.6" customHeight="1" x14ac:dyDescent="0.2"/>
    <row r="155" ht="113.45" customHeight="1" x14ac:dyDescent="0.2"/>
    <row r="157" ht="88.15" customHeight="1" x14ac:dyDescent="0.2"/>
    <row r="159" ht="227.45" customHeight="1" x14ac:dyDescent="0.2"/>
    <row r="163" ht="218.45" customHeight="1" x14ac:dyDescent="0.2"/>
    <row r="165" ht="201" customHeight="1" x14ac:dyDescent="0.2"/>
    <row r="176" ht="58.9" customHeight="1" x14ac:dyDescent="0.2"/>
  </sheetData>
  <pageMargins left="0.7" right="0.7" top="0.75" bottom="0.75" header="0.3" footer="0.3"/>
  <pageSetup paperSize="9" scale="81" fitToHeight="0" orientation="portrait" r:id="rId1"/>
  <rowBreaks count="1" manualBreakCount="1">
    <brk id="44"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4"/>
  <sheetViews>
    <sheetView view="pageBreakPreview" topLeftCell="A7" zoomScaleNormal="70" zoomScaleSheetLayoutView="100" workbookViewId="0">
      <selection activeCell="B28" sqref="B2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468</v>
      </c>
      <c r="C1" s="6"/>
      <c r="D1" s="6"/>
      <c r="E1" s="6"/>
      <c r="F1" s="7"/>
    </row>
    <row r="2" spans="1:6" x14ac:dyDescent="0.2">
      <c r="A2" s="4"/>
      <c r="B2" s="5"/>
      <c r="C2" s="6"/>
      <c r="D2" s="6"/>
      <c r="E2" s="6"/>
      <c r="F2" s="7"/>
    </row>
    <row r="3" spans="1:6" x14ac:dyDescent="0.2">
      <c r="A3" s="4"/>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386</v>
      </c>
      <c r="C6" s="14"/>
      <c r="D6" s="14"/>
      <c r="E6" s="14"/>
      <c r="F6" s="14"/>
    </row>
    <row r="7" spans="1:6" ht="15" x14ac:dyDescent="0.25">
      <c r="A7" s="30"/>
      <c r="B7" s="15"/>
      <c r="C7" s="14"/>
      <c r="D7" s="14"/>
      <c r="E7" s="14"/>
      <c r="F7" s="16"/>
    </row>
    <row r="8" spans="1:6" ht="49.15" customHeight="1" x14ac:dyDescent="0.25">
      <c r="A8" s="31" t="s">
        <v>4</v>
      </c>
      <c r="B8" s="71" t="s">
        <v>443</v>
      </c>
      <c r="C8" s="18" t="s">
        <v>11</v>
      </c>
      <c r="D8" s="19">
        <v>8</v>
      </c>
      <c r="E8" s="20">
        <v>0</v>
      </c>
      <c r="F8" s="20">
        <f>D8*E8</f>
        <v>0</v>
      </c>
    </row>
    <row r="9" spans="1:6" ht="15" x14ac:dyDescent="0.25">
      <c r="A9" s="31"/>
      <c r="B9" s="71"/>
      <c r="C9" s="18"/>
      <c r="D9" s="19"/>
      <c r="E9" s="20"/>
      <c r="F9" s="20"/>
    </row>
    <row r="10" spans="1:6" ht="48.6" customHeight="1" x14ac:dyDescent="0.25">
      <c r="A10" s="31" t="s">
        <v>4</v>
      </c>
      <c r="B10" s="71" t="s">
        <v>444</v>
      </c>
      <c r="C10" s="18" t="s">
        <v>11</v>
      </c>
      <c r="D10" s="19">
        <v>8</v>
      </c>
      <c r="E10" s="20">
        <v>0</v>
      </c>
      <c r="F10" s="20">
        <f>D10*E10</f>
        <v>0</v>
      </c>
    </row>
    <row r="11" spans="1:6" ht="15.6" customHeight="1" x14ac:dyDescent="0.25">
      <c r="A11" s="31"/>
      <c r="B11" s="71"/>
      <c r="C11" s="18"/>
      <c r="D11" s="19"/>
      <c r="E11" s="20"/>
      <c r="F11" s="20"/>
    </row>
    <row r="12" spans="1:6" ht="33.6" customHeight="1" x14ac:dyDescent="0.25">
      <c r="A12" s="31" t="s">
        <v>8</v>
      </c>
      <c r="B12" s="71" t="s">
        <v>445</v>
      </c>
      <c r="C12" s="18" t="s">
        <v>11</v>
      </c>
      <c r="D12" s="19">
        <v>2</v>
      </c>
      <c r="E12" s="20">
        <v>0</v>
      </c>
      <c r="F12" s="20">
        <f>D12*E12</f>
        <v>0</v>
      </c>
    </row>
    <row r="13" spans="1:6" ht="15" x14ac:dyDescent="0.25">
      <c r="A13" s="30"/>
      <c r="B13" s="21"/>
      <c r="C13" s="14"/>
      <c r="D13" s="14"/>
      <c r="E13" s="14"/>
      <c r="F13" s="16"/>
    </row>
    <row r="14" spans="1:6" ht="45" x14ac:dyDescent="0.25">
      <c r="A14" s="31" t="s">
        <v>71</v>
      </c>
      <c r="B14" s="71" t="s">
        <v>446</v>
      </c>
      <c r="C14" s="18" t="s">
        <v>11</v>
      </c>
      <c r="D14" s="19">
        <v>2</v>
      </c>
      <c r="E14" s="20">
        <v>0</v>
      </c>
      <c r="F14" s="20">
        <f>D14*E14</f>
        <v>0</v>
      </c>
    </row>
    <row r="15" spans="1:6" ht="15" x14ac:dyDescent="0.25">
      <c r="A15" s="31"/>
      <c r="B15" s="71"/>
      <c r="C15" s="18"/>
      <c r="D15" s="19"/>
      <c r="E15" s="20"/>
      <c r="F15" s="20"/>
    </row>
    <row r="16" spans="1:6" ht="45" x14ac:dyDescent="0.25">
      <c r="A16" s="31" t="s">
        <v>73</v>
      </c>
      <c r="B16" s="71" t="s">
        <v>447</v>
      </c>
      <c r="C16" s="18" t="s">
        <v>11</v>
      </c>
      <c r="D16" s="19">
        <v>2</v>
      </c>
      <c r="E16" s="20">
        <v>0</v>
      </c>
      <c r="F16" s="20">
        <f>D16*E16</f>
        <v>0</v>
      </c>
    </row>
    <row r="17" spans="1:6" ht="15" x14ac:dyDescent="0.25">
      <c r="A17" s="31"/>
      <c r="B17" s="71"/>
      <c r="C17" s="18"/>
      <c r="D17" s="19"/>
      <c r="E17" s="20"/>
      <c r="F17" s="20"/>
    </row>
    <row r="18" spans="1:6" ht="30" x14ac:dyDescent="0.25">
      <c r="A18" s="31" t="s">
        <v>74</v>
      </c>
      <c r="B18" s="71" t="s">
        <v>448</v>
      </c>
      <c r="C18" s="18" t="s">
        <v>11</v>
      </c>
      <c r="D18" s="19">
        <v>2</v>
      </c>
      <c r="E18" s="20">
        <v>0</v>
      </c>
      <c r="F18" s="20">
        <f>D18*E18</f>
        <v>0</v>
      </c>
    </row>
    <row r="19" spans="1:6" ht="15" x14ac:dyDescent="0.25">
      <c r="A19" s="31"/>
      <c r="B19" s="71"/>
      <c r="C19" s="18"/>
      <c r="D19" s="19"/>
      <c r="E19" s="20"/>
      <c r="F19" s="20"/>
    </row>
    <row r="20" spans="1:6" ht="30" x14ac:dyDescent="0.25">
      <c r="A20" s="31" t="s">
        <v>75</v>
      </c>
      <c r="B20" s="71" t="s">
        <v>449</v>
      </c>
      <c r="C20" s="18" t="s">
        <v>11</v>
      </c>
      <c r="D20" s="19">
        <v>2</v>
      </c>
      <c r="E20" s="20">
        <v>0</v>
      </c>
      <c r="F20" s="20">
        <f>D20*E20</f>
        <v>0</v>
      </c>
    </row>
    <row r="21" spans="1:6" ht="15" x14ac:dyDescent="0.25">
      <c r="A21" s="31"/>
      <c r="B21" s="71"/>
      <c r="C21" s="18"/>
      <c r="D21" s="19"/>
      <c r="E21" s="20"/>
      <c r="F21" s="20"/>
    </row>
    <row r="22" spans="1:6" ht="30" x14ac:dyDescent="0.25">
      <c r="A22" s="31" t="s">
        <v>79</v>
      </c>
      <c r="B22" s="71" t="s">
        <v>604</v>
      </c>
      <c r="C22" s="18" t="s">
        <v>11</v>
      </c>
      <c r="D22" s="19">
        <v>2</v>
      </c>
      <c r="E22" s="20">
        <v>0</v>
      </c>
      <c r="F22" s="20">
        <f>D22*E22</f>
        <v>0</v>
      </c>
    </row>
    <row r="23" spans="1:6" ht="15" x14ac:dyDescent="0.25">
      <c r="A23" s="31"/>
      <c r="B23" s="71"/>
      <c r="C23" s="18"/>
      <c r="D23" s="19"/>
      <c r="E23" s="20"/>
      <c r="F23" s="20"/>
    </row>
    <row r="24" spans="1:6" ht="30" x14ac:dyDescent="0.25">
      <c r="A24" s="31" t="s">
        <v>80</v>
      </c>
      <c r="B24" s="71" t="s">
        <v>450</v>
      </c>
      <c r="C24" s="18" t="s">
        <v>78</v>
      </c>
      <c r="D24" s="19">
        <v>300</v>
      </c>
      <c r="E24" s="20">
        <v>0</v>
      </c>
      <c r="F24" s="20">
        <f>D24*E24</f>
        <v>0</v>
      </c>
    </row>
    <row r="25" spans="1:6" ht="15" x14ac:dyDescent="0.25">
      <c r="A25" s="31"/>
      <c r="B25" s="71"/>
      <c r="C25" s="18"/>
      <c r="D25" s="19"/>
      <c r="E25" s="20"/>
      <c r="F25" s="20"/>
    </row>
    <row r="26" spans="1:6" ht="45" x14ac:dyDescent="0.25">
      <c r="A26" s="31" t="s">
        <v>81</v>
      </c>
      <c r="B26" s="71" t="s">
        <v>451</v>
      </c>
      <c r="C26" s="18" t="s">
        <v>10</v>
      </c>
      <c r="D26" s="19">
        <v>1</v>
      </c>
      <c r="E26" s="20">
        <v>0</v>
      </c>
      <c r="F26" s="20">
        <f>D26*E26</f>
        <v>0</v>
      </c>
    </row>
    <row r="27" spans="1:6" ht="15" x14ac:dyDescent="0.25">
      <c r="A27" s="31"/>
      <c r="B27" s="71"/>
      <c r="C27" s="18"/>
      <c r="D27" s="19"/>
      <c r="E27" s="20"/>
      <c r="F27" s="20"/>
    </row>
    <row r="28" spans="1:6" ht="30" x14ac:dyDescent="0.25">
      <c r="A28" s="31" t="s">
        <v>82</v>
      </c>
      <c r="B28" s="71" t="s">
        <v>452</v>
      </c>
      <c r="C28" s="18" t="s">
        <v>10</v>
      </c>
      <c r="D28" s="19">
        <v>1</v>
      </c>
      <c r="E28" s="20">
        <v>0</v>
      </c>
      <c r="F28" s="20">
        <f>D28*E28</f>
        <v>0</v>
      </c>
    </row>
    <row r="29" spans="1:6" ht="15" x14ac:dyDescent="0.25">
      <c r="A29" s="31"/>
      <c r="B29" s="71"/>
      <c r="C29" s="18"/>
      <c r="D29" s="19"/>
      <c r="E29" s="20"/>
      <c r="F29" s="20"/>
    </row>
    <row r="30" spans="1:6" ht="15" x14ac:dyDescent="0.25">
      <c r="A30" s="1"/>
      <c r="B30" s="22"/>
      <c r="C30" s="18"/>
      <c r="D30" s="19"/>
      <c r="E30" s="20"/>
      <c r="F30" s="33"/>
    </row>
    <row r="31" spans="1:6" ht="18.600000000000001" customHeight="1" x14ac:dyDescent="0.25">
      <c r="A31" s="1"/>
      <c r="B31" s="23" t="s">
        <v>5</v>
      </c>
      <c r="C31" s="24"/>
      <c r="D31" s="25"/>
      <c r="E31" s="26"/>
      <c r="F31" s="26">
        <f>SUM(F8:F30)</f>
        <v>0</v>
      </c>
    </row>
    <row r="32" spans="1:6" x14ac:dyDescent="0.2">
      <c r="A32" s="1"/>
      <c r="B32" s="72"/>
      <c r="C32" s="12"/>
      <c r="D32" s="8"/>
      <c r="E32" s="3"/>
      <c r="F32" s="3"/>
    </row>
    <row r="33" spans="1:6" ht="115.15" customHeight="1" x14ac:dyDescent="0.2">
      <c r="A33" s="1"/>
    </row>
    <row r="35" spans="1:6" ht="113.45" customHeight="1" x14ac:dyDescent="0.2"/>
    <row r="37" spans="1:6" ht="31.35" customHeight="1" x14ac:dyDescent="0.2"/>
    <row r="39" spans="1:6" ht="102.4" customHeight="1" x14ac:dyDescent="0.2"/>
    <row r="41" spans="1:6" ht="144" customHeight="1" x14ac:dyDescent="0.2"/>
    <row r="43" spans="1:6" ht="156" customHeight="1" x14ac:dyDescent="0.2"/>
    <row r="45" spans="1:6" ht="156" customHeight="1" x14ac:dyDescent="0.2">
      <c r="B45" s="72"/>
    </row>
    <row r="46" spans="1:6" x14ac:dyDescent="0.2">
      <c r="A46" s="1"/>
      <c r="B46" s="72"/>
      <c r="C46" s="3"/>
      <c r="D46" s="8"/>
      <c r="E46" s="9"/>
      <c r="F46" s="9"/>
    </row>
    <row r="47" spans="1:6" ht="143.44999999999999" customHeight="1" x14ac:dyDescent="0.2">
      <c r="A47" s="1"/>
      <c r="B47" s="72"/>
      <c r="C47" s="3"/>
      <c r="D47" s="8"/>
      <c r="E47" s="9"/>
      <c r="F47" s="9"/>
    </row>
    <row r="48" spans="1:6" x14ac:dyDescent="0.2">
      <c r="A48" s="1"/>
      <c r="B48" s="72"/>
      <c r="C48" s="3"/>
      <c r="D48" s="8"/>
      <c r="E48" s="9"/>
      <c r="F48" s="9"/>
    </row>
    <row r="49" spans="1:6" ht="156" customHeight="1" x14ac:dyDescent="0.2">
      <c r="A49" s="1"/>
      <c r="B49" s="72"/>
      <c r="C49" s="3"/>
      <c r="D49" s="8"/>
      <c r="E49" s="9"/>
      <c r="F49" s="9"/>
    </row>
    <row r="50" spans="1:6" x14ac:dyDescent="0.2">
      <c r="A50" s="1"/>
      <c r="B50" s="72"/>
      <c r="C50" s="3"/>
      <c r="D50" s="8"/>
      <c r="E50" s="9"/>
      <c r="F50" s="9"/>
    </row>
    <row r="51" spans="1:6" ht="147" customHeight="1" x14ac:dyDescent="0.2">
      <c r="A51" s="1"/>
      <c r="B51" s="72"/>
      <c r="C51" s="3"/>
      <c r="D51" s="8"/>
      <c r="E51" s="9"/>
      <c r="F51" s="9"/>
    </row>
    <row r="52" spans="1:6" x14ac:dyDescent="0.2">
      <c r="A52" s="1"/>
      <c r="B52" s="72"/>
      <c r="C52" s="3"/>
      <c r="D52" s="8"/>
      <c r="E52" s="9"/>
      <c r="F52" s="9"/>
    </row>
    <row r="53" spans="1:6" ht="101.45" customHeight="1" x14ac:dyDescent="0.2">
      <c r="A53" s="1"/>
    </row>
    <row r="55" spans="1:6" ht="153" customHeight="1" x14ac:dyDescent="0.2"/>
    <row r="57" spans="1:6" ht="215.45" customHeight="1" x14ac:dyDescent="0.2"/>
    <row r="70" spans="2:2" x14ac:dyDescent="0.2">
      <c r="B70" s="5"/>
    </row>
    <row r="71" spans="2:2" x14ac:dyDescent="0.2">
      <c r="B71" s="5"/>
    </row>
    <row r="72" spans="2:2" x14ac:dyDescent="0.2">
      <c r="B72" s="5"/>
    </row>
    <row r="73" spans="2:2" x14ac:dyDescent="0.2">
      <c r="B73" s="5"/>
    </row>
    <row r="74" spans="2:2" x14ac:dyDescent="0.2">
      <c r="B74" s="5"/>
    </row>
    <row r="75" spans="2:2" x14ac:dyDescent="0.2">
      <c r="B75" s="5"/>
    </row>
    <row r="76" spans="2:2" x14ac:dyDescent="0.2">
      <c r="B76" s="5"/>
    </row>
    <row r="81" ht="126" customHeight="1" x14ac:dyDescent="0.2"/>
    <row r="83" ht="117" customHeight="1" x14ac:dyDescent="0.2"/>
    <row r="85" ht="114.6" customHeight="1" x14ac:dyDescent="0.2"/>
    <row r="89" ht="58.15" customHeight="1" x14ac:dyDescent="0.2"/>
    <row r="91" ht="58.15" customHeight="1" x14ac:dyDescent="0.2"/>
    <row r="98" ht="99" customHeight="1" x14ac:dyDescent="0.2"/>
    <row r="100" ht="141" customHeight="1" x14ac:dyDescent="0.2"/>
    <row r="102" ht="87" customHeight="1" x14ac:dyDescent="0.2"/>
    <row r="103" ht="17.45" customHeight="1" x14ac:dyDescent="0.2"/>
    <row r="104" ht="87" customHeight="1" x14ac:dyDescent="0.2"/>
    <row r="105" ht="17.45" customHeight="1" x14ac:dyDescent="0.2"/>
    <row r="106" ht="114" customHeight="1" x14ac:dyDescent="0.2"/>
    <row r="107" ht="17.45" customHeight="1" x14ac:dyDescent="0.2"/>
    <row r="109" ht="17.45" customHeight="1" x14ac:dyDescent="0.2"/>
    <row r="112" ht="87.6" customHeight="1" x14ac:dyDescent="0.2"/>
    <row r="114" ht="87.6" customHeight="1" x14ac:dyDescent="0.2"/>
    <row r="116" ht="87.6" customHeight="1" x14ac:dyDescent="0.2"/>
    <row r="123" ht="168.6" customHeight="1" x14ac:dyDescent="0.2"/>
    <row r="125" ht="73.900000000000006" customHeight="1" x14ac:dyDescent="0.2"/>
    <row r="127" ht="158.44999999999999" customHeight="1" x14ac:dyDescent="0.2"/>
    <row r="129" ht="57" customHeight="1" x14ac:dyDescent="0.2"/>
    <row r="131" ht="45" customHeight="1" x14ac:dyDescent="0.2"/>
    <row r="133" ht="60" customHeight="1" x14ac:dyDescent="0.2"/>
    <row r="135" ht="57" customHeight="1" x14ac:dyDescent="0.2"/>
    <row r="141" ht="102.6" customHeight="1" x14ac:dyDescent="0.2"/>
    <row r="143" ht="113.45" customHeight="1" x14ac:dyDescent="0.2"/>
    <row r="145" ht="88.15" customHeight="1" x14ac:dyDescent="0.2"/>
    <row r="147" ht="227.45" customHeight="1" x14ac:dyDescent="0.2"/>
    <row r="151" ht="218.45" customHeight="1" x14ac:dyDescent="0.2"/>
    <row r="153" ht="201" customHeight="1" x14ac:dyDescent="0.2"/>
    <row r="164" ht="58.9" customHeight="1" x14ac:dyDescent="0.2"/>
  </sheetData>
  <pageMargins left="0.7" right="0.7" top="0.75" bottom="0.75" header="0.3" footer="0.3"/>
  <pageSetup paperSize="9" scale="81" fitToHeight="0" orientation="portrait" r:id="rId1"/>
  <rowBreaks count="1" manualBreakCount="1">
    <brk id="32"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0"/>
  <sheetViews>
    <sheetView view="pageBreakPreview" zoomScaleNormal="70" zoomScaleSheetLayoutView="100" workbookViewId="0">
      <selection activeCell="B7" sqref="B7"/>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469</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t="s">
        <v>605</v>
      </c>
      <c r="C5" s="14"/>
      <c r="D5" s="14"/>
      <c r="E5" s="14"/>
      <c r="F5" s="14"/>
    </row>
    <row r="6" spans="1:6" ht="15" x14ac:dyDescent="0.25">
      <c r="A6" s="30"/>
      <c r="B6" s="13" t="s">
        <v>386</v>
      </c>
      <c r="C6" s="14"/>
      <c r="D6" s="14"/>
      <c r="E6" s="14"/>
      <c r="F6" s="14"/>
    </row>
    <row r="7" spans="1:6" ht="15" x14ac:dyDescent="0.25">
      <c r="A7" s="30"/>
      <c r="B7" s="15"/>
      <c r="C7" s="14"/>
      <c r="D7" s="14"/>
      <c r="E7" s="14"/>
      <c r="F7" s="16"/>
    </row>
    <row r="8" spans="1:6" ht="107.45" customHeight="1" x14ac:dyDescent="0.25">
      <c r="A8" s="31" t="s">
        <v>4</v>
      </c>
      <c r="B8" s="71" t="s">
        <v>516</v>
      </c>
      <c r="C8" s="18" t="s">
        <v>11</v>
      </c>
      <c r="D8" s="19">
        <v>2</v>
      </c>
      <c r="E8" s="20">
        <v>0</v>
      </c>
      <c r="F8" s="20">
        <f>D8*E8</f>
        <v>0</v>
      </c>
    </row>
    <row r="9" spans="1:6" ht="15" x14ac:dyDescent="0.25">
      <c r="A9" s="31"/>
      <c r="B9" s="71"/>
      <c r="C9" s="18"/>
      <c r="D9" s="19"/>
      <c r="E9" s="20"/>
      <c r="F9" s="20"/>
    </row>
    <row r="10" spans="1:6" ht="108.6" customHeight="1" x14ac:dyDescent="0.25">
      <c r="A10" s="31" t="s">
        <v>8</v>
      </c>
      <c r="B10" s="71" t="s">
        <v>517</v>
      </c>
      <c r="C10" s="18" t="s">
        <v>11</v>
      </c>
      <c r="D10" s="19">
        <v>2</v>
      </c>
      <c r="E10" s="20">
        <v>0</v>
      </c>
      <c r="F10" s="20">
        <f>D10*E10</f>
        <v>0</v>
      </c>
    </row>
    <row r="11" spans="1:6" ht="15.6" customHeight="1" x14ac:dyDescent="0.25">
      <c r="A11" s="31"/>
      <c r="B11" s="71"/>
      <c r="C11" s="18"/>
      <c r="D11" s="19"/>
      <c r="E11" s="20"/>
      <c r="F11" s="20"/>
    </row>
    <row r="12" spans="1:6" ht="16.149999999999999" customHeight="1" x14ac:dyDescent="0.25">
      <c r="A12" s="31"/>
      <c r="B12" s="80" t="s">
        <v>518</v>
      </c>
      <c r="C12" s="18"/>
      <c r="D12" s="19"/>
      <c r="E12" s="20"/>
      <c r="F12" s="20"/>
    </row>
    <row r="13" spans="1:6" ht="15" x14ac:dyDescent="0.25">
      <c r="A13" s="31" t="s">
        <v>71</v>
      </c>
      <c r="B13" s="71" t="s">
        <v>519</v>
      </c>
      <c r="C13" s="18" t="s">
        <v>11</v>
      </c>
      <c r="D13" s="19">
        <v>17</v>
      </c>
      <c r="E13" s="20">
        <v>0</v>
      </c>
      <c r="F13" s="20">
        <f>D13*E13</f>
        <v>0</v>
      </c>
    </row>
    <row r="14" spans="1:6" ht="15" x14ac:dyDescent="0.25">
      <c r="A14" s="31"/>
      <c r="B14" s="71"/>
      <c r="C14" s="18"/>
      <c r="D14" s="19"/>
      <c r="E14" s="20"/>
      <c r="F14" s="20"/>
    </row>
    <row r="15" spans="1:6" ht="15" x14ac:dyDescent="0.25">
      <c r="A15" s="31" t="s">
        <v>73</v>
      </c>
      <c r="B15" s="71" t="s">
        <v>520</v>
      </c>
      <c r="C15" s="18" t="s">
        <v>11</v>
      </c>
      <c r="D15" s="19">
        <v>9</v>
      </c>
      <c r="E15" s="20">
        <v>0</v>
      </c>
      <c r="F15" s="20">
        <f>D15*E15</f>
        <v>0</v>
      </c>
    </row>
    <row r="16" spans="1:6" ht="15" x14ac:dyDescent="0.25">
      <c r="A16" s="31"/>
      <c r="B16" s="71"/>
      <c r="C16" s="18"/>
      <c r="D16" s="19"/>
      <c r="E16" s="20"/>
      <c r="F16" s="20"/>
    </row>
    <row r="17" spans="1:6" ht="15" x14ac:dyDescent="0.25">
      <c r="A17" s="31" t="s">
        <v>74</v>
      </c>
      <c r="B17" s="71" t="s">
        <v>521</v>
      </c>
      <c r="C17" s="18" t="s">
        <v>11</v>
      </c>
      <c r="D17" s="19">
        <v>2</v>
      </c>
      <c r="E17" s="20">
        <v>0</v>
      </c>
      <c r="F17" s="20">
        <f>D17*E17</f>
        <v>0</v>
      </c>
    </row>
    <row r="18" spans="1:6" ht="15" x14ac:dyDescent="0.25">
      <c r="A18" s="31"/>
      <c r="B18" s="71"/>
      <c r="C18" s="18"/>
      <c r="D18" s="19"/>
      <c r="E18" s="20"/>
      <c r="F18" s="20"/>
    </row>
    <row r="19" spans="1:6" ht="15" x14ac:dyDescent="0.25">
      <c r="A19" s="31" t="s">
        <v>75</v>
      </c>
      <c r="B19" s="71" t="s">
        <v>522</v>
      </c>
      <c r="C19" s="18" t="s">
        <v>11</v>
      </c>
      <c r="D19" s="19">
        <v>2</v>
      </c>
      <c r="E19" s="20">
        <v>0</v>
      </c>
      <c r="F19" s="20">
        <f>D19*E19</f>
        <v>0</v>
      </c>
    </row>
    <row r="20" spans="1:6" ht="15" x14ac:dyDescent="0.25">
      <c r="A20" s="31"/>
      <c r="B20" s="71"/>
      <c r="C20" s="18"/>
      <c r="D20" s="19"/>
      <c r="E20" s="20"/>
      <c r="F20" s="20"/>
    </row>
    <row r="21" spans="1:6" ht="15" x14ac:dyDescent="0.25">
      <c r="A21" s="31" t="s">
        <v>79</v>
      </c>
      <c r="B21" s="71" t="s">
        <v>523</v>
      </c>
      <c r="C21" s="18" t="s">
        <v>11</v>
      </c>
      <c r="D21" s="19">
        <v>4</v>
      </c>
      <c r="E21" s="20">
        <v>0</v>
      </c>
      <c r="F21" s="20">
        <f>D21*E21</f>
        <v>0</v>
      </c>
    </row>
    <row r="22" spans="1:6" ht="15" x14ac:dyDescent="0.25">
      <c r="A22" s="31"/>
      <c r="B22" s="71"/>
      <c r="C22" s="18"/>
      <c r="D22" s="19"/>
      <c r="E22" s="20"/>
      <c r="F22" s="20"/>
    </row>
    <row r="23" spans="1:6" ht="15" x14ac:dyDescent="0.25">
      <c r="A23" s="31" t="s">
        <v>80</v>
      </c>
      <c r="B23" s="71" t="s">
        <v>524</v>
      </c>
      <c r="C23" s="18" t="s">
        <v>11</v>
      </c>
      <c r="D23" s="19">
        <v>17</v>
      </c>
      <c r="E23" s="20">
        <v>0</v>
      </c>
      <c r="F23" s="20">
        <f>D23*E23</f>
        <v>0</v>
      </c>
    </row>
    <row r="24" spans="1:6" ht="15" x14ac:dyDescent="0.25">
      <c r="A24" s="31"/>
      <c r="B24" s="71"/>
      <c r="C24" s="18"/>
      <c r="D24" s="19"/>
      <c r="E24" s="20"/>
      <c r="F24" s="20"/>
    </row>
    <row r="25" spans="1:6" ht="15" x14ac:dyDescent="0.25">
      <c r="A25" s="31" t="s">
        <v>81</v>
      </c>
      <c r="B25" s="71" t="s">
        <v>540</v>
      </c>
      <c r="C25" s="18" t="s">
        <v>11</v>
      </c>
      <c r="D25" s="19">
        <v>10</v>
      </c>
      <c r="E25" s="20">
        <v>0</v>
      </c>
      <c r="F25" s="20">
        <f>D25*E25</f>
        <v>0</v>
      </c>
    </row>
    <row r="26" spans="1:6" ht="15" x14ac:dyDescent="0.25">
      <c r="A26" s="31"/>
      <c r="B26" s="71"/>
      <c r="C26" s="18"/>
      <c r="D26" s="19"/>
      <c r="E26" s="20"/>
      <c r="F26" s="20"/>
    </row>
    <row r="27" spans="1:6" ht="75" x14ac:dyDescent="0.25">
      <c r="A27" s="31" t="s">
        <v>82</v>
      </c>
      <c r="B27" s="71" t="s">
        <v>525</v>
      </c>
      <c r="C27" s="18" t="s">
        <v>11</v>
      </c>
      <c r="D27" s="19">
        <v>1</v>
      </c>
      <c r="E27" s="20">
        <v>0</v>
      </c>
      <c r="F27" s="20">
        <f>D27*E27</f>
        <v>0</v>
      </c>
    </row>
    <row r="28" spans="1:6" ht="15" x14ac:dyDescent="0.25">
      <c r="A28" s="31"/>
      <c r="B28" s="71"/>
      <c r="C28" s="18"/>
      <c r="D28" s="19"/>
      <c r="E28" s="20"/>
      <c r="F28" s="20"/>
    </row>
    <row r="29" spans="1:6" ht="15" x14ac:dyDescent="0.25">
      <c r="A29" s="31"/>
      <c r="B29" s="80" t="s">
        <v>526</v>
      </c>
      <c r="C29" s="18"/>
      <c r="D29" s="19"/>
      <c r="E29" s="20"/>
      <c r="F29" s="20"/>
    </row>
    <row r="30" spans="1:6" ht="165" x14ac:dyDescent="0.25">
      <c r="A30" s="31" t="s">
        <v>83</v>
      </c>
      <c r="B30" s="71" t="s">
        <v>527</v>
      </c>
      <c r="C30" s="18" t="s">
        <v>11</v>
      </c>
      <c r="D30" s="19">
        <v>1</v>
      </c>
      <c r="E30" s="20">
        <v>0</v>
      </c>
      <c r="F30" s="20">
        <f>D30*E30</f>
        <v>0</v>
      </c>
    </row>
    <row r="31" spans="1:6" ht="15" x14ac:dyDescent="0.25">
      <c r="A31" s="31"/>
      <c r="B31" s="71"/>
      <c r="C31" s="18"/>
      <c r="D31" s="19"/>
      <c r="E31" s="20"/>
      <c r="F31" s="20"/>
    </row>
    <row r="32" spans="1:6" ht="273.75" customHeight="1" x14ac:dyDescent="0.25">
      <c r="A32" s="31" t="s">
        <v>12</v>
      </c>
      <c r="B32" s="71" t="s">
        <v>528</v>
      </c>
      <c r="C32" s="18" t="s">
        <v>11</v>
      </c>
      <c r="D32" s="19">
        <v>2</v>
      </c>
      <c r="E32" s="20">
        <v>0</v>
      </c>
      <c r="F32" s="20">
        <f>D32*E32</f>
        <v>0</v>
      </c>
    </row>
    <row r="33" spans="1:6" ht="17.45" customHeight="1" x14ac:dyDescent="0.25">
      <c r="A33" s="31"/>
      <c r="B33" s="71"/>
      <c r="C33" s="18"/>
      <c r="D33" s="19"/>
      <c r="E33" s="20"/>
      <c r="F33" s="20"/>
    </row>
    <row r="34" spans="1:6" ht="15" x14ac:dyDescent="0.25">
      <c r="A34" s="31"/>
      <c r="B34" s="80" t="s">
        <v>529</v>
      </c>
      <c r="C34" s="18"/>
      <c r="D34" s="19"/>
      <c r="E34" s="20"/>
      <c r="F34" s="20"/>
    </row>
    <row r="35" spans="1:6" ht="47.45" customHeight="1" x14ac:dyDescent="0.25">
      <c r="A35" s="31" t="s">
        <v>13</v>
      </c>
      <c r="B35" s="71" t="s">
        <v>530</v>
      </c>
      <c r="C35" s="18" t="s">
        <v>11</v>
      </c>
      <c r="D35" s="19">
        <v>2</v>
      </c>
      <c r="E35" s="20">
        <v>0</v>
      </c>
      <c r="F35" s="20">
        <f>D35*E35</f>
        <v>0</v>
      </c>
    </row>
    <row r="36" spans="1:6" ht="13.9" customHeight="1" x14ac:dyDescent="0.25">
      <c r="A36" s="31"/>
      <c r="B36" s="71"/>
      <c r="C36" s="18"/>
      <c r="D36" s="19"/>
      <c r="E36" s="20"/>
      <c r="F36" s="20"/>
    </row>
    <row r="37" spans="1:6" ht="47.45" customHeight="1" x14ac:dyDescent="0.25">
      <c r="A37" s="31" t="s">
        <v>14</v>
      </c>
      <c r="B37" s="71" t="s">
        <v>543</v>
      </c>
      <c r="C37" s="18" t="s">
        <v>11</v>
      </c>
      <c r="D37" s="19">
        <v>6</v>
      </c>
      <c r="E37" s="20">
        <v>0</v>
      </c>
      <c r="F37" s="20">
        <f>D37*E37</f>
        <v>0</v>
      </c>
    </row>
    <row r="38" spans="1:6" ht="16.149999999999999" customHeight="1" x14ac:dyDescent="0.25">
      <c r="A38" s="31"/>
      <c r="B38" s="71"/>
      <c r="C38" s="18"/>
      <c r="D38" s="19"/>
      <c r="E38" s="20"/>
      <c r="F38" s="20"/>
    </row>
    <row r="39" spans="1:6" ht="31.15" customHeight="1" x14ac:dyDescent="0.25">
      <c r="A39" s="31"/>
      <c r="B39" s="80" t="s">
        <v>531</v>
      </c>
      <c r="C39" s="18"/>
      <c r="D39" s="19"/>
      <c r="E39" s="20"/>
      <c r="F39" s="20"/>
    </row>
    <row r="40" spans="1:6" ht="15" x14ac:dyDescent="0.25">
      <c r="A40" s="31" t="s">
        <v>15</v>
      </c>
      <c r="B40" s="71" t="s">
        <v>532</v>
      </c>
      <c r="C40" s="18" t="s">
        <v>11</v>
      </c>
      <c r="D40" s="19">
        <v>1</v>
      </c>
      <c r="E40" s="20">
        <v>0</v>
      </c>
      <c r="F40" s="20">
        <f>D40*E40</f>
        <v>0</v>
      </c>
    </row>
    <row r="41" spans="1:6" ht="15" x14ac:dyDescent="0.25">
      <c r="A41" s="31"/>
      <c r="B41" s="71"/>
      <c r="C41" s="18"/>
      <c r="D41" s="19"/>
      <c r="E41" s="20"/>
      <c r="F41" s="20"/>
    </row>
    <row r="42" spans="1:6" ht="15" x14ac:dyDescent="0.25">
      <c r="A42" s="31" t="s">
        <v>16</v>
      </c>
      <c r="B42" s="71" t="s">
        <v>533</v>
      </c>
      <c r="C42" s="18" t="s">
        <v>11</v>
      </c>
      <c r="D42" s="19">
        <v>1</v>
      </c>
      <c r="E42" s="20">
        <v>0</v>
      </c>
      <c r="F42" s="20">
        <f>D42*E42</f>
        <v>0</v>
      </c>
    </row>
    <row r="43" spans="1:6" ht="15" x14ac:dyDescent="0.25">
      <c r="A43" s="31"/>
      <c r="B43" s="71"/>
      <c r="C43" s="18"/>
      <c r="D43" s="19"/>
      <c r="E43" s="20"/>
      <c r="F43" s="20"/>
    </row>
    <row r="44" spans="1:6" ht="108" customHeight="1" x14ac:dyDescent="0.25">
      <c r="A44" s="31" t="s">
        <v>17</v>
      </c>
      <c r="B44" s="71" t="s">
        <v>534</v>
      </c>
      <c r="C44" s="18" t="s">
        <v>11</v>
      </c>
      <c r="D44" s="19">
        <v>1</v>
      </c>
      <c r="E44" s="20">
        <v>0</v>
      </c>
      <c r="F44" s="20">
        <f>D44*E44</f>
        <v>0</v>
      </c>
    </row>
    <row r="45" spans="1:6" ht="15" x14ac:dyDescent="0.25">
      <c r="A45" s="31"/>
      <c r="B45" s="71"/>
      <c r="C45" s="18"/>
      <c r="D45" s="19"/>
      <c r="E45" s="20"/>
      <c r="F45" s="20"/>
    </row>
    <row r="46" spans="1:6" ht="15" x14ac:dyDescent="0.25">
      <c r="A46" s="31" t="s">
        <v>84</v>
      </c>
      <c r="B46" s="71" t="s">
        <v>535</v>
      </c>
      <c r="C46" s="18" t="s">
        <v>11</v>
      </c>
      <c r="D46" s="19">
        <v>2</v>
      </c>
      <c r="E46" s="20">
        <v>0</v>
      </c>
      <c r="F46" s="20">
        <f>D46*E46</f>
        <v>0</v>
      </c>
    </row>
    <row r="47" spans="1:6" ht="15" x14ac:dyDescent="0.25">
      <c r="A47" s="31"/>
      <c r="B47" s="71"/>
      <c r="C47" s="18"/>
      <c r="D47" s="19"/>
      <c r="E47" s="20"/>
      <c r="F47" s="20"/>
    </row>
    <row r="48" spans="1:6" ht="15" x14ac:dyDescent="0.25">
      <c r="A48" s="31" t="s">
        <v>88</v>
      </c>
      <c r="B48" s="71" t="s">
        <v>536</v>
      </c>
      <c r="C48" s="18" t="s">
        <v>11</v>
      </c>
      <c r="D48" s="19">
        <v>2</v>
      </c>
      <c r="E48" s="20">
        <v>0</v>
      </c>
      <c r="F48" s="20">
        <f>D48*E48</f>
        <v>0</v>
      </c>
    </row>
    <row r="49" spans="1:6" ht="15" x14ac:dyDescent="0.25">
      <c r="A49" s="31"/>
      <c r="B49" s="71"/>
      <c r="C49" s="18"/>
      <c r="D49" s="19"/>
      <c r="E49" s="20"/>
      <c r="F49" s="20"/>
    </row>
    <row r="50" spans="1:6" ht="90" x14ac:dyDescent="0.25">
      <c r="A50" s="31" t="s">
        <v>89</v>
      </c>
      <c r="B50" s="71" t="s">
        <v>537</v>
      </c>
      <c r="C50" s="18" t="s">
        <v>10</v>
      </c>
      <c r="D50" s="19">
        <v>1</v>
      </c>
      <c r="E50" s="20">
        <v>0</v>
      </c>
      <c r="F50" s="20">
        <f>D50*E50</f>
        <v>0</v>
      </c>
    </row>
    <row r="51" spans="1:6" ht="15" x14ac:dyDescent="0.25">
      <c r="A51" s="31"/>
      <c r="B51" s="71"/>
      <c r="C51" s="18"/>
      <c r="D51" s="19"/>
      <c r="E51" s="20"/>
      <c r="F51" s="20"/>
    </row>
    <row r="52" spans="1:6" ht="15" x14ac:dyDescent="0.25">
      <c r="A52" s="31" t="s">
        <v>90</v>
      </c>
      <c r="B52" s="71" t="s">
        <v>538</v>
      </c>
      <c r="C52" s="18" t="s">
        <v>78</v>
      </c>
      <c r="D52" s="19">
        <v>350</v>
      </c>
      <c r="E52" s="20">
        <v>0</v>
      </c>
      <c r="F52" s="20">
        <f>D52*E52</f>
        <v>0</v>
      </c>
    </row>
    <row r="53" spans="1:6" ht="15" x14ac:dyDescent="0.25">
      <c r="A53" s="31"/>
      <c r="B53" s="71"/>
      <c r="C53" s="18"/>
      <c r="D53" s="19"/>
      <c r="E53" s="20"/>
      <c r="F53" s="20"/>
    </row>
    <row r="54" spans="1:6" ht="30" x14ac:dyDescent="0.25">
      <c r="A54" s="31" t="s">
        <v>91</v>
      </c>
      <c r="B54" s="71" t="s">
        <v>539</v>
      </c>
      <c r="C54" s="18" t="s">
        <v>78</v>
      </c>
      <c r="D54" s="19">
        <v>270</v>
      </c>
      <c r="E54" s="20">
        <v>0</v>
      </c>
      <c r="F54" s="20">
        <f>D54*E54</f>
        <v>0</v>
      </c>
    </row>
    <row r="55" spans="1:6" ht="15" x14ac:dyDescent="0.25">
      <c r="A55" s="31"/>
      <c r="B55" s="71"/>
      <c r="C55" s="18"/>
      <c r="D55" s="19"/>
      <c r="E55" s="20"/>
      <c r="F55" s="20"/>
    </row>
    <row r="56" spans="1:6" ht="15" x14ac:dyDescent="0.25">
      <c r="A56" s="1"/>
      <c r="B56" s="22"/>
      <c r="C56" s="18"/>
      <c r="D56" s="19"/>
      <c r="E56" s="20"/>
      <c r="F56" s="33"/>
    </row>
    <row r="57" spans="1:6" ht="18.600000000000001" customHeight="1" x14ac:dyDescent="0.25">
      <c r="A57" s="1"/>
      <c r="B57" s="23" t="s">
        <v>5</v>
      </c>
      <c r="C57" s="24"/>
      <c r="D57" s="25"/>
      <c r="E57" s="26"/>
      <c r="F57" s="26">
        <f>SUM(F8:F56)</f>
        <v>0</v>
      </c>
    </row>
    <row r="58" spans="1:6" x14ac:dyDescent="0.2">
      <c r="A58" s="1"/>
      <c r="B58" s="72"/>
      <c r="C58" s="12"/>
      <c r="D58" s="8"/>
      <c r="E58" s="3"/>
      <c r="F58" s="3"/>
    </row>
    <row r="59" spans="1:6" ht="115.15" customHeight="1" x14ac:dyDescent="0.2">
      <c r="A59" s="1"/>
    </row>
    <row r="61" spans="1:6" ht="113.45" customHeight="1" x14ac:dyDescent="0.2"/>
    <row r="63" spans="1:6" ht="31.35" customHeight="1" x14ac:dyDescent="0.2"/>
    <row r="65" spans="1:6" ht="102.4" customHeight="1" x14ac:dyDescent="0.2"/>
    <row r="67" spans="1:6" ht="144" customHeight="1" x14ac:dyDescent="0.2"/>
    <row r="69" spans="1:6" ht="156" customHeight="1" x14ac:dyDescent="0.2"/>
    <row r="71" spans="1:6" ht="156" customHeight="1" x14ac:dyDescent="0.2">
      <c r="B71" s="72"/>
    </row>
    <row r="72" spans="1:6" x14ac:dyDescent="0.2">
      <c r="A72" s="1"/>
      <c r="B72" s="72"/>
      <c r="C72" s="3"/>
      <c r="D72" s="8"/>
      <c r="E72" s="9"/>
      <c r="F72" s="9"/>
    </row>
    <row r="73" spans="1:6" ht="143.44999999999999" customHeight="1" x14ac:dyDescent="0.2">
      <c r="A73" s="1"/>
      <c r="B73" s="72"/>
      <c r="C73" s="3"/>
      <c r="D73" s="8"/>
      <c r="E73" s="9"/>
      <c r="F73" s="9"/>
    </row>
    <row r="74" spans="1:6" x14ac:dyDescent="0.2">
      <c r="A74" s="1"/>
      <c r="B74" s="72"/>
      <c r="C74" s="3"/>
      <c r="D74" s="8"/>
      <c r="E74" s="9"/>
      <c r="F74" s="9"/>
    </row>
    <row r="75" spans="1:6" ht="156" customHeight="1" x14ac:dyDescent="0.2">
      <c r="A75" s="1"/>
      <c r="B75" s="72"/>
      <c r="C75" s="3"/>
      <c r="D75" s="8"/>
      <c r="E75" s="9"/>
      <c r="F75" s="9"/>
    </row>
    <row r="76" spans="1:6" x14ac:dyDescent="0.2">
      <c r="A76" s="1"/>
      <c r="B76" s="72"/>
      <c r="C76" s="3"/>
      <c r="D76" s="8"/>
      <c r="E76" s="9"/>
      <c r="F76" s="9"/>
    </row>
    <row r="77" spans="1:6" ht="147" customHeight="1" x14ac:dyDescent="0.2">
      <c r="A77" s="1"/>
      <c r="B77" s="72"/>
      <c r="C77" s="3"/>
      <c r="D77" s="8"/>
      <c r="E77" s="9"/>
      <c r="F77" s="9"/>
    </row>
    <row r="78" spans="1:6" x14ac:dyDescent="0.2">
      <c r="A78" s="1"/>
      <c r="B78" s="72"/>
      <c r="C78" s="3"/>
      <c r="D78" s="8"/>
      <c r="E78" s="9"/>
      <c r="F78" s="9"/>
    </row>
    <row r="79" spans="1:6" ht="101.45" customHeight="1" x14ac:dyDescent="0.2">
      <c r="A79" s="1"/>
    </row>
    <row r="81" spans="2:2" ht="153" customHeight="1" x14ac:dyDescent="0.2"/>
    <row r="83" spans="2:2" ht="215.45" customHeight="1" x14ac:dyDescent="0.2"/>
    <row r="96" spans="2:2" x14ac:dyDescent="0.2">
      <c r="B96" s="5"/>
    </row>
    <row r="97" spans="2:2" x14ac:dyDescent="0.2">
      <c r="B97" s="5"/>
    </row>
    <row r="98" spans="2:2" x14ac:dyDescent="0.2">
      <c r="B98" s="5"/>
    </row>
    <row r="99" spans="2:2" x14ac:dyDescent="0.2">
      <c r="B99" s="5"/>
    </row>
    <row r="100" spans="2:2" x14ac:dyDescent="0.2">
      <c r="B100" s="5"/>
    </row>
    <row r="101" spans="2:2" x14ac:dyDescent="0.2">
      <c r="B101" s="5"/>
    </row>
    <row r="102" spans="2:2" x14ac:dyDescent="0.2">
      <c r="B102" s="5"/>
    </row>
    <row r="107" spans="2:2" ht="126" customHeight="1" x14ac:dyDescent="0.2"/>
    <row r="109" spans="2:2" ht="117" customHeight="1" x14ac:dyDescent="0.2"/>
    <row r="111" spans="2:2" ht="114.6" customHeight="1" x14ac:dyDescent="0.2"/>
    <row r="115" ht="58.15" customHeight="1" x14ac:dyDescent="0.2"/>
    <row r="117" ht="58.15" customHeight="1" x14ac:dyDescent="0.2"/>
    <row r="124" ht="99" customHeight="1" x14ac:dyDescent="0.2"/>
    <row r="126" ht="141" customHeight="1" x14ac:dyDescent="0.2"/>
    <row r="128" ht="87" customHeight="1" x14ac:dyDescent="0.2"/>
    <row r="129" ht="17.45" customHeight="1" x14ac:dyDescent="0.2"/>
    <row r="130" ht="87" customHeight="1" x14ac:dyDescent="0.2"/>
    <row r="131" ht="17.45" customHeight="1" x14ac:dyDescent="0.2"/>
    <row r="132" ht="114" customHeight="1" x14ac:dyDescent="0.2"/>
    <row r="133" ht="17.45" customHeight="1" x14ac:dyDescent="0.2"/>
    <row r="135" ht="17.45" customHeight="1" x14ac:dyDescent="0.2"/>
    <row r="138" ht="87.6" customHeight="1" x14ac:dyDescent="0.2"/>
    <row r="140" ht="87.6" customHeight="1" x14ac:dyDescent="0.2"/>
    <row r="142" ht="87.6" customHeight="1" x14ac:dyDescent="0.2"/>
    <row r="149" ht="168.6" customHeight="1" x14ac:dyDescent="0.2"/>
    <row r="151" ht="73.900000000000006" customHeight="1" x14ac:dyDescent="0.2"/>
    <row r="153" ht="158.44999999999999" customHeight="1" x14ac:dyDescent="0.2"/>
    <row r="155" ht="57" customHeight="1" x14ac:dyDescent="0.2"/>
    <row r="157" ht="45" customHeight="1" x14ac:dyDescent="0.2"/>
    <row r="159" ht="60" customHeight="1" x14ac:dyDescent="0.2"/>
    <row r="161" ht="57" customHeight="1" x14ac:dyDescent="0.2"/>
    <row r="167" ht="102.6" customHeight="1" x14ac:dyDescent="0.2"/>
    <row r="169" ht="113.45" customHeight="1" x14ac:dyDescent="0.2"/>
    <row r="171" ht="88.15" customHeight="1" x14ac:dyDescent="0.2"/>
    <row r="173" ht="227.45" customHeight="1" x14ac:dyDescent="0.2"/>
    <row r="177" ht="218.45" customHeight="1" x14ac:dyDescent="0.2"/>
    <row r="179" ht="201" customHeight="1" x14ac:dyDescent="0.2"/>
    <row r="190" ht="58.9" customHeight="1" x14ac:dyDescent="0.2"/>
  </sheetData>
  <pageMargins left="0.7" right="0.7" top="0.75" bottom="0.75" header="0.3" footer="0.3"/>
  <pageSetup paperSize="9" scale="81" fitToHeight="0" orientation="portrait" r:id="rId1"/>
  <rowBreaks count="1" manualBreakCount="1">
    <brk id="58"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6"/>
  <sheetViews>
    <sheetView view="pageBreakPreview" zoomScaleNormal="70" zoomScaleSheetLayoutView="100" workbookViewId="0">
      <selection activeCell="E14" sqref="E14"/>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470</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386</v>
      </c>
      <c r="C6" s="14"/>
      <c r="D6" s="14"/>
      <c r="E6" s="14"/>
      <c r="F6" s="14"/>
    </row>
    <row r="7" spans="1:6" ht="15" x14ac:dyDescent="0.25">
      <c r="A7" s="30"/>
      <c r="B7" s="15"/>
      <c r="C7" s="14"/>
      <c r="D7" s="14"/>
      <c r="E7" s="14"/>
      <c r="F7" s="16"/>
    </row>
    <row r="8" spans="1:6" ht="16.149999999999999" customHeight="1" x14ac:dyDescent="0.25">
      <c r="A8" s="31" t="s">
        <v>4</v>
      </c>
      <c r="B8" s="71" t="s">
        <v>453</v>
      </c>
      <c r="C8" s="18" t="s">
        <v>11</v>
      </c>
      <c r="D8" s="19">
        <v>2</v>
      </c>
      <c r="E8" s="20">
        <v>0</v>
      </c>
      <c r="F8" s="20">
        <f>D8*E8</f>
        <v>0</v>
      </c>
    </row>
    <row r="9" spans="1:6" ht="15" x14ac:dyDescent="0.25">
      <c r="A9" s="31"/>
      <c r="B9" s="71"/>
      <c r="C9" s="18"/>
      <c r="D9" s="19"/>
      <c r="E9" s="20"/>
      <c r="F9" s="20"/>
    </row>
    <row r="10" spans="1:6" ht="31.15" customHeight="1" x14ac:dyDescent="0.25">
      <c r="A10" s="31" t="s">
        <v>8</v>
      </c>
      <c r="B10" s="71" t="s">
        <v>454</v>
      </c>
      <c r="C10" s="18" t="s">
        <v>10</v>
      </c>
      <c r="D10" s="19">
        <v>1</v>
      </c>
      <c r="E10" s="20">
        <v>0</v>
      </c>
      <c r="F10" s="20">
        <f>D10*E10</f>
        <v>0</v>
      </c>
    </row>
    <row r="11" spans="1:6" ht="15" x14ac:dyDescent="0.25">
      <c r="A11" s="30"/>
      <c r="B11" s="21"/>
      <c r="C11" s="14"/>
      <c r="D11" s="14"/>
      <c r="E11" s="14"/>
      <c r="F11" s="16"/>
    </row>
    <row r="12" spans="1:6" ht="15" x14ac:dyDescent="0.25">
      <c r="A12" s="31" t="s">
        <v>71</v>
      </c>
      <c r="B12" s="71" t="s">
        <v>455</v>
      </c>
      <c r="C12" s="18" t="s">
        <v>78</v>
      </c>
      <c r="D12" s="19">
        <v>80</v>
      </c>
      <c r="E12" s="20">
        <v>0</v>
      </c>
      <c r="F12" s="20">
        <f>D12*E12</f>
        <v>0</v>
      </c>
    </row>
    <row r="13" spans="1:6" ht="15" x14ac:dyDescent="0.25">
      <c r="A13" s="31"/>
      <c r="B13" s="71"/>
      <c r="C13" s="18"/>
      <c r="D13" s="19"/>
      <c r="E13" s="20"/>
      <c r="F13" s="20"/>
    </row>
    <row r="14" spans="1:6" ht="30" x14ac:dyDescent="0.25">
      <c r="A14" s="31" t="s">
        <v>73</v>
      </c>
      <c r="B14" s="71" t="s">
        <v>456</v>
      </c>
      <c r="C14" s="18" t="s">
        <v>11</v>
      </c>
      <c r="D14" s="19">
        <v>2</v>
      </c>
      <c r="E14" s="20">
        <v>0</v>
      </c>
      <c r="F14" s="20">
        <f>D14*E14</f>
        <v>0</v>
      </c>
    </row>
    <row r="15" spans="1:6" ht="15" x14ac:dyDescent="0.25">
      <c r="A15" s="31"/>
      <c r="B15" s="71"/>
      <c r="C15" s="18"/>
      <c r="D15" s="19"/>
      <c r="E15" s="20"/>
      <c r="F15" s="20"/>
    </row>
    <row r="16" spans="1:6" ht="30" x14ac:dyDescent="0.25">
      <c r="A16" s="31" t="s">
        <v>74</v>
      </c>
      <c r="B16" s="71" t="s">
        <v>457</v>
      </c>
      <c r="C16" s="18" t="s">
        <v>10</v>
      </c>
      <c r="D16" s="19">
        <v>1</v>
      </c>
      <c r="E16" s="20">
        <v>0</v>
      </c>
      <c r="F16" s="20">
        <f>D16*E16</f>
        <v>0</v>
      </c>
    </row>
    <row r="17" spans="1:6" ht="15" x14ac:dyDescent="0.25">
      <c r="A17" s="31"/>
      <c r="B17" s="71"/>
      <c r="C17" s="18"/>
      <c r="D17" s="19"/>
      <c r="E17" s="20"/>
      <c r="F17" s="20"/>
    </row>
    <row r="18" spans="1:6" ht="60" x14ac:dyDescent="0.25">
      <c r="A18" s="31" t="s">
        <v>75</v>
      </c>
      <c r="B18" s="71" t="s">
        <v>474</v>
      </c>
      <c r="C18" s="18" t="s">
        <v>10</v>
      </c>
      <c r="D18" s="19">
        <v>1</v>
      </c>
      <c r="E18" s="20">
        <v>0</v>
      </c>
      <c r="F18" s="20">
        <f>D18*E18</f>
        <v>0</v>
      </c>
    </row>
    <row r="19" spans="1:6" ht="15" x14ac:dyDescent="0.25">
      <c r="A19" s="31"/>
      <c r="B19" s="71"/>
      <c r="C19" s="18"/>
      <c r="D19" s="19"/>
      <c r="E19" s="20"/>
      <c r="F19" s="20"/>
    </row>
    <row r="20" spans="1:6" ht="45" x14ac:dyDescent="0.25">
      <c r="A20" s="31" t="s">
        <v>79</v>
      </c>
      <c r="B20" s="71" t="s">
        <v>458</v>
      </c>
      <c r="C20" s="18" t="s">
        <v>10</v>
      </c>
      <c r="D20" s="19">
        <v>1</v>
      </c>
      <c r="E20" s="20">
        <v>0</v>
      </c>
      <c r="F20" s="20">
        <f>D20*E20</f>
        <v>0</v>
      </c>
    </row>
    <row r="21" spans="1:6" ht="15" x14ac:dyDescent="0.25">
      <c r="A21" s="31"/>
      <c r="B21" s="71"/>
      <c r="C21" s="18"/>
      <c r="D21" s="19"/>
      <c r="E21" s="20"/>
      <c r="F21" s="20"/>
    </row>
    <row r="22" spans="1:6" ht="15" x14ac:dyDescent="0.25">
      <c r="A22" s="1"/>
      <c r="B22" s="22"/>
      <c r="C22" s="18"/>
      <c r="D22" s="19"/>
      <c r="E22" s="20"/>
      <c r="F22" s="33"/>
    </row>
    <row r="23" spans="1:6" ht="18.600000000000001" customHeight="1" x14ac:dyDescent="0.25">
      <c r="A23" s="1"/>
      <c r="B23" s="23" t="s">
        <v>5</v>
      </c>
      <c r="C23" s="24"/>
      <c r="D23" s="25"/>
      <c r="E23" s="26"/>
      <c r="F23" s="26">
        <f>SUM(F8:F22)</f>
        <v>0</v>
      </c>
    </row>
    <row r="24" spans="1:6" x14ac:dyDescent="0.2">
      <c r="A24" s="1"/>
      <c r="B24" s="72"/>
      <c r="C24" s="12"/>
      <c r="D24" s="8"/>
      <c r="E24" s="3"/>
      <c r="F24" s="3"/>
    </row>
    <row r="25" spans="1:6" ht="115.15" customHeight="1" x14ac:dyDescent="0.2">
      <c r="A25" s="1"/>
    </row>
    <row r="27" spans="1:6" ht="113.45" customHeight="1" x14ac:dyDescent="0.2"/>
    <row r="29" spans="1:6" ht="31.35" customHeight="1" x14ac:dyDescent="0.2"/>
    <row r="31" spans="1:6" ht="102.4" customHeight="1" x14ac:dyDescent="0.2"/>
    <row r="33" spans="1:6" ht="144" customHeight="1" x14ac:dyDescent="0.2"/>
    <row r="35" spans="1:6" ht="156" customHeight="1" x14ac:dyDescent="0.2"/>
    <row r="37" spans="1:6" ht="156" customHeight="1" x14ac:dyDescent="0.2">
      <c r="B37" s="72"/>
    </row>
    <row r="38" spans="1:6" x14ac:dyDescent="0.2">
      <c r="A38" s="1"/>
      <c r="B38" s="72"/>
      <c r="C38" s="3"/>
      <c r="D38" s="8"/>
      <c r="E38" s="9"/>
      <c r="F38" s="9"/>
    </row>
    <row r="39" spans="1:6" ht="143.44999999999999" customHeight="1" x14ac:dyDescent="0.2">
      <c r="A39" s="1"/>
      <c r="B39" s="72"/>
      <c r="C39" s="3"/>
      <c r="D39" s="8"/>
      <c r="E39" s="9"/>
      <c r="F39" s="9"/>
    </row>
    <row r="40" spans="1:6" x14ac:dyDescent="0.2">
      <c r="A40" s="1"/>
      <c r="B40" s="72"/>
      <c r="C40" s="3"/>
      <c r="D40" s="8"/>
      <c r="E40" s="9"/>
      <c r="F40" s="9"/>
    </row>
    <row r="41" spans="1:6" ht="156" customHeight="1" x14ac:dyDescent="0.2">
      <c r="A41" s="1"/>
      <c r="B41" s="72"/>
      <c r="C41" s="3"/>
      <c r="D41" s="8"/>
      <c r="E41" s="9"/>
      <c r="F41" s="9"/>
    </row>
    <row r="42" spans="1:6" x14ac:dyDescent="0.2">
      <c r="A42" s="1"/>
      <c r="B42" s="72"/>
      <c r="C42" s="3"/>
      <c r="D42" s="8"/>
      <c r="E42" s="9"/>
      <c r="F42" s="9"/>
    </row>
    <row r="43" spans="1:6" ht="147" customHeight="1" x14ac:dyDescent="0.2">
      <c r="A43" s="1"/>
      <c r="B43" s="72"/>
      <c r="C43" s="3"/>
      <c r="D43" s="8"/>
      <c r="E43" s="9"/>
      <c r="F43" s="9"/>
    </row>
    <row r="44" spans="1:6" x14ac:dyDescent="0.2">
      <c r="A44" s="1"/>
      <c r="B44" s="72"/>
      <c r="C44" s="3"/>
      <c r="D44" s="8"/>
      <c r="E44" s="9"/>
      <c r="F44" s="9"/>
    </row>
    <row r="45" spans="1:6" ht="101.45" customHeight="1" x14ac:dyDescent="0.2">
      <c r="A45" s="1"/>
    </row>
    <row r="47" spans="1:6" ht="153" customHeight="1" x14ac:dyDescent="0.2"/>
    <row r="49" spans="2:2" ht="215.45" customHeight="1" x14ac:dyDescent="0.2"/>
    <row r="62" spans="2:2" x14ac:dyDescent="0.2">
      <c r="B62" s="5"/>
    </row>
    <row r="63" spans="2:2" x14ac:dyDescent="0.2">
      <c r="B63" s="5"/>
    </row>
    <row r="64" spans="2:2" x14ac:dyDescent="0.2">
      <c r="B64" s="5"/>
    </row>
    <row r="65" spans="2:2" x14ac:dyDescent="0.2">
      <c r="B65" s="5"/>
    </row>
    <row r="66" spans="2:2" x14ac:dyDescent="0.2">
      <c r="B66" s="5"/>
    </row>
    <row r="67" spans="2:2" x14ac:dyDescent="0.2">
      <c r="B67" s="5"/>
    </row>
    <row r="68" spans="2:2" x14ac:dyDescent="0.2">
      <c r="B68" s="5"/>
    </row>
    <row r="73" spans="2:2" ht="126" customHeight="1" x14ac:dyDescent="0.2"/>
    <row r="75" spans="2:2" ht="117" customHeight="1" x14ac:dyDescent="0.2"/>
    <row r="77" spans="2:2" ht="114.6" customHeight="1" x14ac:dyDescent="0.2"/>
    <row r="81" ht="58.15" customHeight="1" x14ac:dyDescent="0.2"/>
    <row r="83" ht="58.15" customHeight="1" x14ac:dyDescent="0.2"/>
    <row r="90" ht="99" customHeight="1" x14ac:dyDescent="0.2"/>
    <row r="92" ht="141" customHeight="1" x14ac:dyDescent="0.2"/>
    <row r="94" ht="87" customHeight="1" x14ac:dyDescent="0.2"/>
    <row r="95" ht="17.45" customHeight="1" x14ac:dyDescent="0.2"/>
    <row r="96" ht="87" customHeight="1" x14ac:dyDescent="0.2"/>
    <row r="97" ht="17.45" customHeight="1" x14ac:dyDescent="0.2"/>
    <row r="98" ht="114" customHeight="1" x14ac:dyDescent="0.2"/>
    <row r="99" ht="17.45" customHeight="1" x14ac:dyDescent="0.2"/>
    <row r="101" ht="17.45" customHeight="1" x14ac:dyDescent="0.2"/>
    <row r="104" ht="87.6" customHeight="1" x14ac:dyDescent="0.2"/>
    <row r="106" ht="87.6" customHeight="1" x14ac:dyDescent="0.2"/>
    <row r="108" ht="87.6" customHeight="1" x14ac:dyDescent="0.2"/>
    <row r="115" ht="168.6" customHeight="1" x14ac:dyDescent="0.2"/>
    <row r="117" ht="73.900000000000006" customHeight="1" x14ac:dyDescent="0.2"/>
    <row r="119" ht="158.44999999999999" customHeight="1" x14ac:dyDescent="0.2"/>
    <row r="121" ht="57" customHeight="1" x14ac:dyDescent="0.2"/>
    <row r="123" ht="45" customHeight="1" x14ac:dyDescent="0.2"/>
    <row r="125" ht="60" customHeight="1" x14ac:dyDescent="0.2"/>
    <row r="127" ht="57" customHeight="1" x14ac:dyDescent="0.2"/>
    <row r="133" ht="102.6" customHeight="1" x14ac:dyDescent="0.2"/>
    <row r="135" ht="113.45" customHeight="1" x14ac:dyDescent="0.2"/>
    <row r="137" ht="88.15" customHeight="1" x14ac:dyDescent="0.2"/>
    <row r="139" ht="227.45" customHeight="1" x14ac:dyDescent="0.2"/>
    <row r="143" ht="218.45" customHeight="1" x14ac:dyDescent="0.2"/>
    <row r="145" ht="201" customHeight="1" x14ac:dyDescent="0.2"/>
    <row r="156" ht="58.9" customHeight="1" x14ac:dyDescent="0.2"/>
  </sheetData>
  <pageMargins left="0.7" right="0.7" top="0.75" bottom="0.75" header="0.3" footer="0.3"/>
  <pageSetup paperSize="9" scale="81" fitToHeight="0" orientation="portrait" r:id="rId1"/>
  <rowBreaks count="1" manualBreakCount="1">
    <brk id="24"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topLeftCell="A4" zoomScaleNormal="70" zoomScaleSheetLayoutView="100" workbookViewId="0">
      <selection activeCell="M11" sqref="M1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260</v>
      </c>
      <c r="C1" s="6"/>
      <c r="D1" s="6"/>
      <c r="E1" s="6"/>
      <c r="F1" s="7"/>
    </row>
    <row r="2" spans="1:6" x14ac:dyDescent="0.2">
      <c r="A2" s="4"/>
      <c r="B2" s="5"/>
      <c r="C2" s="6"/>
      <c r="D2" s="6"/>
      <c r="E2" s="6"/>
      <c r="F2" s="7"/>
    </row>
    <row r="3" spans="1:6" ht="162.6" customHeight="1" x14ac:dyDescent="0.2">
      <c r="A3" s="4"/>
      <c r="B3" s="13" t="s">
        <v>261</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78.599999999999994" customHeight="1" x14ac:dyDescent="0.25">
      <c r="A8" s="31" t="s">
        <v>4</v>
      </c>
      <c r="B8" s="71" t="s">
        <v>262</v>
      </c>
      <c r="C8" s="18" t="s">
        <v>10</v>
      </c>
      <c r="D8" s="19">
        <v>1</v>
      </c>
      <c r="E8" s="20">
        <v>0</v>
      </c>
      <c r="F8" s="20">
        <f>D8*E8</f>
        <v>0</v>
      </c>
    </row>
    <row r="9" spans="1:6" ht="15" x14ac:dyDescent="0.25">
      <c r="A9" s="31"/>
      <c r="B9" s="71"/>
      <c r="C9" s="18"/>
      <c r="D9" s="19"/>
      <c r="E9" s="20"/>
      <c r="F9" s="20"/>
    </row>
    <row r="10" spans="1:6" ht="49.15" customHeight="1" x14ac:dyDescent="0.25">
      <c r="A10" s="31" t="s">
        <v>8</v>
      </c>
      <c r="B10" s="71" t="s">
        <v>263</v>
      </c>
      <c r="C10" s="18" t="s">
        <v>10</v>
      </c>
      <c r="D10" s="19">
        <v>1</v>
      </c>
      <c r="E10" s="20">
        <v>0</v>
      </c>
      <c r="F10" s="20">
        <f>D10*E10</f>
        <v>0</v>
      </c>
    </row>
    <row r="11" spans="1:6" ht="15" customHeight="1" x14ac:dyDescent="0.25">
      <c r="A11" s="31"/>
      <c r="B11" s="71"/>
      <c r="C11" s="18"/>
      <c r="D11" s="19"/>
      <c r="E11" s="20"/>
      <c r="F11" s="20"/>
    </row>
    <row r="12" spans="1:6" ht="33.6" customHeight="1" x14ac:dyDescent="0.25">
      <c r="A12" s="31" t="s">
        <v>71</v>
      </c>
      <c r="B12" s="71" t="s">
        <v>264</v>
      </c>
      <c r="C12" s="18" t="s">
        <v>10</v>
      </c>
      <c r="D12" s="19">
        <v>1</v>
      </c>
      <c r="E12" s="20">
        <v>0</v>
      </c>
      <c r="F12" s="20">
        <f>D12*E12</f>
        <v>0</v>
      </c>
    </row>
    <row r="13" spans="1:6" ht="15" x14ac:dyDescent="0.25">
      <c r="A13" s="31"/>
      <c r="B13" s="71"/>
      <c r="C13" s="18"/>
      <c r="D13" s="19"/>
      <c r="E13" s="20"/>
      <c r="F13" s="20"/>
    </row>
    <row r="14" spans="1:6" ht="33.6" customHeight="1" x14ac:dyDescent="0.25">
      <c r="A14" s="31" t="s">
        <v>73</v>
      </c>
      <c r="B14" s="71" t="s">
        <v>265</v>
      </c>
      <c r="C14" s="18" t="s">
        <v>266</v>
      </c>
      <c r="D14" s="19">
        <v>10</v>
      </c>
      <c r="E14" s="20">
        <v>0</v>
      </c>
      <c r="F14" s="20">
        <f>D14*E14</f>
        <v>0</v>
      </c>
    </row>
    <row r="15" spans="1:6" ht="15" x14ac:dyDescent="0.25">
      <c r="A15" s="4"/>
      <c r="B15" s="21"/>
      <c r="C15" s="14"/>
      <c r="D15" s="14"/>
      <c r="E15" s="14"/>
      <c r="F15" s="16"/>
    </row>
    <row r="16" spans="1:6" ht="15" x14ac:dyDescent="0.25">
      <c r="A16" s="1"/>
      <c r="B16" s="22"/>
      <c r="C16" s="18"/>
      <c r="D16" s="19"/>
      <c r="E16" s="20"/>
      <c r="F16" s="20"/>
    </row>
    <row r="17" spans="1:6" ht="18.600000000000001" customHeight="1" x14ac:dyDescent="0.25">
      <c r="A17" s="1"/>
      <c r="B17" s="23" t="s">
        <v>5</v>
      </c>
      <c r="C17" s="24"/>
      <c r="D17" s="25"/>
      <c r="E17" s="26"/>
      <c r="F17" s="26">
        <f>SUM(F8:F16)</f>
        <v>0</v>
      </c>
    </row>
    <row r="18" spans="1:6" x14ac:dyDescent="0.2">
      <c r="A18" s="1"/>
      <c r="B18" s="72"/>
      <c r="C18" s="12"/>
      <c r="D18" s="8"/>
      <c r="E18" s="3"/>
      <c r="F18" s="3"/>
    </row>
    <row r="19" spans="1:6" ht="115.15" customHeight="1" x14ac:dyDescent="0.2">
      <c r="A19" s="1"/>
    </row>
    <row r="21" spans="1:6" ht="113.45"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72"/>
    </row>
    <row r="32" spans="1:6" x14ac:dyDescent="0.2">
      <c r="A32" s="1"/>
      <c r="B32" s="72"/>
      <c r="C32" s="3"/>
      <c r="D32" s="8"/>
      <c r="E32" s="9"/>
      <c r="F32" s="9"/>
    </row>
    <row r="33" spans="1:6" ht="143.44999999999999" customHeight="1" x14ac:dyDescent="0.2">
      <c r="A33" s="1"/>
      <c r="B33" s="72"/>
      <c r="C33" s="3"/>
      <c r="D33" s="8"/>
      <c r="E33" s="9"/>
      <c r="F33" s="9"/>
    </row>
    <row r="34" spans="1:6" x14ac:dyDescent="0.2">
      <c r="A34" s="1"/>
      <c r="B34" s="72"/>
      <c r="C34" s="3"/>
      <c r="D34" s="8"/>
      <c r="E34" s="9"/>
      <c r="F34" s="9"/>
    </row>
    <row r="35" spans="1:6" ht="156" customHeight="1" x14ac:dyDescent="0.2">
      <c r="A35" s="1"/>
      <c r="B35" s="72"/>
      <c r="C35" s="3"/>
      <c r="D35" s="8"/>
      <c r="E35" s="9"/>
      <c r="F35" s="9"/>
    </row>
    <row r="36" spans="1:6" x14ac:dyDescent="0.2">
      <c r="A36" s="1"/>
      <c r="B36" s="72"/>
      <c r="C36" s="3"/>
      <c r="D36" s="8"/>
      <c r="E36" s="9"/>
      <c r="F36" s="9"/>
    </row>
    <row r="37" spans="1:6" ht="147" customHeight="1" x14ac:dyDescent="0.2">
      <c r="A37" s="1"/>
      <c r="B37" s="72"/>
      <c r="C37" s="3"/>
      <c r="D37" s="8"/>
      <c r="E37" s="9"/>
      <c r="F37" s="9"/>
    </row>
    <row r="38" spans="1:6" x14ac:dyDescent="0.2">
      <c r="A38" s="1"/>
      <c r="B38" s="7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1"/>
  <sheetViews>
    <sheetView view="pageBreakPreview" topLeftCell="A34" zoomScale="90" zoomScaleNormal="70" zoomScaleSheetLayoutView="90" workbookViewId="0">
      <selection activeCell="B48" sqref="B4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ht="28.5" x14ac:dyDescent="0.2">
      <c r="A1" s="4"/>
      <c r="B1" s="5" t="s">
        <v>267</v>
      </c>
      <c r="C1" s="6"/>
      <c r="D1" s="6"/>
      <c r="E1" s="6"/>
      <c r="F1" s="7"/>
    </row>
    <row r="2" spans="1:6" x14ac:dyDescent="0.2">
      <c r="A2" s="4"/>
      <c r="B2" s="5"/>
      <c r="C2" s="6"/>
      <c r="D2" s="6"/>
      <c r="E2" s="6"/>
      <c r="F2" s="7"/>
    </row>
    <row r="3" spans="1:6" ht="32.450000000000003" customHeight="1" x14ac:dyDescent="0.2">
      <c r="A3" s="4"/>
      <c r="B3" s="13" t="s">
        <v>268</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409.6" customHeight="1" x14ac:dyDescent="0.25">
      <c r="B8" s="71" t="s">
        <v>276</v>
      </c>
      <c r="C8" s="18"/>
      <c r="D8" s="19"/>
      <c r="E8" s="20"/>
      <c r="F8" s="20"/>
    </row>
    <row r="9" spans="1:6" ht="211.9" customHeight="1" x14ac:dyDescent="0.25">
      <c r="A9" s="31" t="s">
        <v>4</v>
      </c>
      <c r="B9" s="71" t="s">
        <v>269</v>
      </c>
      <c r="C9" s="18"/>
      <c r="D9" s="19"/>
      <c r="E9" s="20"/>
      <c r="F9" s="20"/>
    </row>
    <row r="10" spans="1:6" ht="166.15" customHeight="1" x14ac:dyDescent="0.25">
      <c r="A10" s="31"/>
      <c r="B10" s="71" t="s">
        <v>270</v>
      </c>
      <c r="C10" s="18"/>
      <c r="D10" s="19"/>
      <c r="E10" s="20"/>
      <c r="F10" s="20"/>
    </row>
    <row r="11" spans="1:6" ht="305.25" customHeight="1" x14ac:dyDescent="0.25">
      <c r="A11" s="31"/>
      <c r="B11" s="71" t="s">
        <v>271</v>
      </c>
      <c r="C11" s="18"/>
      <c r="D11" s="19"/>
      <c r="E11" s="20"/>
      <c r="F11" s="20"/>
    </row>
    <row r="12" spans="1:6" ht="92.45" customHeight="1" x14ac:dyDescent="0.25">
      <c r="A12" s="31"/>
      <c r="B12" s="71" t="s">
        <v>272</v>
      </c>
      <c r="C12" s="18"/>
      <c r="D12" s="19"/>
      <c r="E12" s="20"/>
      <c r="F12" s="20"/>
    </row>
    <row r="13" spans="1:6" ht="390.75" customHeight="1" x14ac:dyDescent="0.25">
      <c r="A13" s="31"/>
      <c r="B13" s="71" t="s">
        <v>606</v>
      </c>
      <c r="C13" s="18"/>
      <c r="D13" s="19"/>
      <c r="E13" s="20"/>
      <c r="F13" s="20"/>
    </row>
    <row r="14" spans="1:6" ht="120.6" customHeight="1" x14ac:dyDescent="0.25">
      <c r="A14" s="31"/>
      <c r="B14" s="75" t="s">
        <v>273</v>
      </c>
      <c r="C14" s="18"/>
      <c r="D14" s="19"/>
      <c r="E14" s="20"/>
      <c r="F14" s="20"/>
    </row>
    <row r="15" spans="1:6" ht="388.5" customHeight="1" x14ac:dyDescent="0.25">
      <c r="A15" s="31"/>
      <c r="B15" s="75" t="s">
        <v>274</v>
      </c>
      <c r="C15" s="18"/>
      <c r="D15" s="19"/>
      <c r="E15" s="20"/>
      <c r="F15" s="20"/>
    </row>
    <row r="16" spans="1:6" ht="287.25" customHeight="1" x14ac:dyDescent="0.25">
      <c r="A16" s="1"/>
      <c r="B16" s="22" t="s">
        <v>275</v>
      </c>
      <c r="C16" s="18" t="s">
        <v>10</v>
      </c>
      <c r="D16" s="19">
        <v>1</v>
      </c>
      <c r="E16" s="20">
        <v>0</v>
      </c>
      <c r="F16" s="20">
        <f>D16*E16</f>
        <v>0</v>
      </c>
    </row>
    <row r="17" spans="1:6" ht="17.45" customHeight="1" x14ac:dyDescent="0.25">
      <c r="A17" s="1"/>
      <c r="B17" s="22"/>
      <c r="C17" s="18"/>
      <c r="D17" s="19"/>
      <c r="E17" s="20"/>
      <c r="F17" s="20"/>
    </row>
    <row r="18" spans="1:6" ht="61.15" customHeight="1" x14ac:dyDescent="0.25">
      <c r="A18" s="31" t="s">
        <v>8</v>
      </c>
      <c r="B18" s="71" t="s">
        <v>277</v>
      </c>
      <c r="C18" s="18" t="s">
        <v>11</v>
      </c>
      <c r="D18" s="19">
        <v>2</v>
      </c>
      <c r="E18" s="20">
        <v>0</v>
      </c>
      <c r="F18" s="20">
        <f>D18*E18</f>
        <v>0</v>
      </c>
    </row>
    <row r="19" spans="1:6" ht="17.45" customHeight="1" x14ac:dyDescent="0.25">
      <c r="A19" s="31"/>
      <c r="B19" s="71"/>
      <c r="C19" s="18"/>
      <c r="D19" s="19"/>
      <c r="E19" s="20"/>
      <c r="F19" s="20"/>
    </row>
    <row r="20" spans="1:6" ht="61.15" customHeight="1" x14ac:dyDescent="0.25">
      <c r="A20" s="31" t="s">
        <v>71</v>
      </c>
      <c r="B20" s="76" t="s">
        <v>289</v>
      </c>
      <c r="C20" s="18" t="s">
        <v>11</v>
      </c>
      <c r="D20" s="19">
        <v>7</v>
      </c>
      <c r="E20" s="20">
        <v>0</v>
      </c>
      <c r="F20" s="20">
        <f>D20*E20</f>
        <v>0</v>
      </c>
    </row>
    <row r="21" spans="1:6" ht="15.6" customHeight="1" x14ac:dyDescent="0.25">
      <c r="A21" s="31"/>
      <c r="B21" s="76"/>
      <c r="C21" s="18"/>
      <c r="D21" s="19"/>
      <c r="E21" s="20"/>
      <c r="F21" s="20"/>
    </row>
    <row r="22" spans="1:6" ht="43.9" customHeight="1" x14ac:dyDescent="0.25">
      <c r="A22" s="31" t="s">
        <v>73</v>
      </c>
      <c r="B22" s="76" t="s">
        <v>288</v>
      </c>
      <c r="C22" s="18" t="s">
        <v>11</v>
      </c>
      <c r="D22" s="19">
        <v>1</v>
      </c>
      <c r="E22" s="20">
        <v>0</v>
      </c>
      <c r="F22" s="20">
        <f>D22*E22</f>
        <v>0</v>
      </c>
    </row>
    <row r="23" spans="1:6" ht="15.6" customHeight="1" x14ac:dyDescent="0.25">
      <c r="A23" s="31"/>
      <c r="B23" s="76"/>
      <c r="C23" s="18"/>
      <c r="D23" s="19"/>
      <c r="E23" s="20"/>
      <c r="F23" s="20"/>
    </row>
    <row r="24" spans="1:6" ht="43.9" customHeight="1" x14ac:dyDescent="0.25">
      <c r="A24" s="31" t="s">
        <v>74</v>
      </c>
      <c r="B24" s="76" t="s">
        <v>290</v>
      </c>
      <c r="C24" s="18" t="s">
        <v>11</v>
      </c>
      <c r="D24" s="19">
        <v>2</v>
      </c>
      <c r="E24" s="20">
        <v>0</v>
      </c>
      <c r="F24" s="20">
        <f>D24*E24</f>
        <v>0</v>
      </c>
    </row>
    <row r="25" spans="1:6" ht="16.149999999999999" customHeight="1" x14ac:dyDescent="0.25">
      <c r="A25" s="31"/>
      <c r="B25" s="76"/>
      <c r="C25" s="18"/>
      <c r="D25" s="19"/>
      <c r="E25" s="20"/>
      <c r="F25" s="20"/>
    </row>
    <row r="26" spans="1:6" ht="61.15" customHeight="1" x14ac:dyDescent="0.25">
      <c r="A26" s="31" t="s">
        <v>75</v>
      </c>
      <c r="B26" s="76" t="s">
        <v>291</v>
      </c>
      <c r="C26" s="18" t="s">
        <v>11</v>
      </c>
      <c r="D26" s="19">
        <v>1</v>
      </c>
      <c r="E26" s="20">
        <v>0</v>
      </c>
      <c r="F26" s="20">
        <f>D26*E26</f>
        <v>0</v>
      </c>
    </row>
    <row r="27" spans="1:6" ht="16.899999999999999" customHeight="1" x14ac:dyDescent="0.25">
      <c r="A27" s="31"/>
      <c r="B27" s="76"/>
      <c r="C27" s="18"/>
      <c r="D27" s="19"/>
      <c r="E27" s="20"/>
      <c r="F27" s="20"/>
    </row>
    <row r="28" spans="1:6" ht="32.450000000000003" customHeight="1" x14ac:dyDescent="0.25">
      <c r="A28" s="31" t="s">
        <v>79</v>
      </c>
      <c r="B28" s="76" t="s">
        <v>292</v>
      </c>
      <c r="C28" s="18" t="s">
        <v>10</v>
      </c>
      <c r="D28" s="19">
        <v>1</v>
      </c>
      <c r="E28" s="20">
        <v>0</v>
      </c>
      <c r="F28" s="20">
        <f>D28*E28</f>
        <v>0</v>
      </c>
    </row>
    <row r="29" spans="1:6" ht="17.45" customHeight="1" x14ac:dyDescent="0.25">
      <c r="A29" s="31"/>
      <c r="B29" s="76"/>
      <c r="C29" s="18"/>
      <c r="D29" s="19"/>
      <c r="E29" s="20"/>
      <c r="F29" s="20"/>
    </row>
    <row r="30" spans="1:6" ht="45" customHeight="1" x14ac:dyDescent="0.25">
      <c r="A30" s="31" t="s">
        <v>80</v>
      </c>
      <c r="B30" s="76" t="s">
        <v>293</v>
      </c>
      <c r="C30" s="18" t="s">
        <v>294</v>
      </c>
      <c r="D30" s="19">
        <v>50</v>
      </c>
      <c r="E30" s="20">
        <v>0</v>
      </c>
      <c r="F30" s="20">
        <f>D30*E30</f>
        <v>0</v>
      </c>
    </row>
    <row r="31" spans="1:6" ht="17.45" customHeight="1" x14ac:dyDescent="0.25">
      <c r="A31" s="31"/>
      <c r="B31" s="76"/>
      <c r="C31" s="18"/>
      <c r="D31" s="19"/>
      <c r="E31" s="20"/>
      <c r="F31" s="20"/>
    </row>
    <row r="32" spans="1:6" ht="136.15" customHeight="1" x14ac:dyDescent="0.25">
      <c r="A32" s="31" t="s">
        <v>81</v>
      </c>
      <c r="B32" s="76" t="s">
        <v>295</v>
      </c>
      <c r="C32" s="18" t="s">
        <v>11</v>
      </c>
      <c r="D32" s="19">
        <v>1</v>
      </c>
      <c r="E32" s="20">
        <v>0</v>
      </c>
      <c r="F32" s="20">
        <f>D32*E32</f>
        <v>0</v>
      </c>
    </row>
    <row r="33" spans="1:6" ht="15" customHeight="1" x14ac:dyDescent="0.25">
      <c r="A33" s="31"/>
      <c r="B33" s="76"/>
      <c r="C33" s="18"/>
      <c r="D33" s="19"/>
      <c r="E33" s="20"/>
      <c r="F33" s="20"/>
    </row>
    <row r="34" spans="1:6" ht="61.15" customHeight="1" x14ac:dyDescent="0.25">
      <c r="A34" s="31" t="s">
        <v>82</v>
      </c>
      <c r="B34" s="76" t="s">
        <v>296</v>
      </c>
      <c r="C34" s="18" t="s">
        <v>11</v>
      </c>
      <c r="D34" s="19">
        <v>1</v>
      </c>
      <c r="E34" s="20">
        <v>0</v>
      </c>
      <c r="F34" s="20">
        <f>D34*E34</f>
        <v>0</v>
      </c>
    </row>
    <row r="35" spans="1:6" ht="16.149999999999999" customHeight="1" x14ac:dyDescent="0.25">
      <c r="A35" s="31"/>
      <c r="B35" s="76"/>
      <c r="C35" s="18"/>
      <c r="D35" s="19"/>
      <c r="E35" s="20"/>
      <c r="F35" s="20"/>
    </row>
    <row r="36" spans="1:6" ht="90" customHeight="1" x14ac:dyDescent="0.25">
      <c r="A36" s="31" t="s">
        <v>83</v>
      </c>
      <c r="B36" s="76" t="s">
        <v>297</v>
      </c>
      <c r="C36" s="18" t="s">
        <v>11</v>
      </c>
      <c r="D36" s="19">
        <v>1</v>
      </c>
      <c r="E36" s="20">
        <v>0</v>
      </c>
      <c r="F36" s="20">
        <f>D36*E36</f>
        <v>0</v>
      </c>
    </row>
    <row r="37" spans="1:6" ht="15.6" customHeight="1" x14ac:dyDescent="0.25">
      <c r="A37" s="31"/>
      <c r="B37" s="76"/>
      <c r="C37" s="18"/>
      <c r="D37" s="19"/>
      <c r="E37" s="20"/>
      <c r="F37" s="20"/>
    </row>
    <row r="38" spans="1:6" ht="137.25" customHeight="1" x14ac:dyDescent="0.25">
      <c r="A38" s="31" t="s">
        <v>12</v>
      </c>
      <c r="B38" s="76" t="s">
        <v>298</v>
      </c>
      <c r="C38" s="18" t="s">
        <v>10</v>
      </c>
      <c r="D38" s="19">
        <v>1</v>
      </c>
      <c r="E38" s="20">
        <v>0</v>
      </c>
      <c r="F38" s="20">
        <f>D38*E38</f>
        <v>0</v>
      </c>
    </row>
    <row r="39" spans="1:6" ht="13.9" customHeight="1" x14ac:dyDescent="0.25">
      <c r="A39" s="31"/>
      <c r="B39" s="76"/>
      <c r="C39" s="18"/>
      <c r="D39" s="19"/>
      <c r="E39" s="20"/>
      <c r="F39" s="20"/>
    </row>
    <row r="40" spans="1:6" ht="60.6" customHeight="1" x14ac:dyDescent="0.25">
      <c r="A40" s="31" t="s">
        <v>13</v>
      </c>
      <c r="B40" s="76" t="s">
        <v>299</v>
      </c>
      <c r="C40" s="18" t="s">
        <v>10</v>
      </c>
      <c r="D40" s="19">
        <v>1</v>
      </c>
      <c r="E40" s="20">
        <v>0</v>
      </c>
      <c r="F40" s="20">
        <f>D40*E40</f>
        <v>0</v>
      </c>
    </row>
    <row r="41" spans="1:6" ht="15" customHeight="1" x14ac:dyDescent="0.25">
      <c r="A41" s="31"/>
      <c r="B41" s="76"/>
      <c r="C41" s="18"/>
      <c r="D41" s="19"/>
      <c r="E41" s="20"/>
      <c r="F41" s="20"/>
    </row>
    <row r="42" spans="1:6" ht="64.150000000000006" customHeight="1" x14ac:dyDescent="0.25">
      <c r="A42" s="31" t="s">
        <v>14</v>
      </c>
      <c r="B42" s="76" t="s">
        <v>300</v>
      </c>
      <c r="C42" s="18" t="s">
        <v>10</v>
      </c>
      <c r="D42" s="19">
        <v>1</v>
      </c>
      <c r="E42" s="20">
        <v>0</v>
      </c>
      <c r="F42" s="20">
        <f>D42*E42</f>
        <v>0</v>
      </c>
    </row>
    <row r="43" spans="1:6" ht="14.45" customHeight="1" x14ac:dyDescent="0.25">
      <c r="A43" s="31"/>
      <c r="B43" s="76"/>
      <c r="C43" s="18"/>
      <c r="D43" s="19"/>
      <c r="E43" s="20"/>
      <c r="F43" s="20"/>
    </row>
    <row r="44" spans="1:6" ht="16.149999999999999" customHeight="1" x14ac:dyDescent="0.25">
      <c r="A44" s="31" t="s">
        <v>15</v>
      </c>
      <c r="B44" s="76" t="s">
        <v>301</v>
      </c>
      <c r="C44" s="18" t="s">
        <v>10</v>
      </c>
      <c r="D44" s="19">
        <v>1</v>
      </c>
      <c r="E44" s="20">
        <v>0</v>
      </c>
      <c r="F44" s="20">
        <f>D44*E44</f>
        <v>0</v>
      </c>
    </row>
    <row r="45" spans="1:6" ht="16.149999999999999" customHeight="1" x14ac:dyDescent="0.25">
      <c r="A45" s="31"/>
      <c r="B45" s="76"/>
      <c r="C45" s="18"/>
      <c r="D45" s="19"/>
      <c r="E45" s="20"/>
      <c r="F45" s="20"/>
    </row>
    <row r="46" spans="1:6" ht="16.149999999999999" customHeight="1" x14ac:dyDescent="0.25">
      <c r="A46" s="31" t="s">
        <v>16</v>
      </c>
      <c r="B46" s="76" t="s">
        <v>302</v>
      </c>
      <c r="C46" s="18" t="s">
        <v>10</v>
      </c>
      <c r="D46" s="19">
        <v>1</v>
      </c>
      <c r="E46" s="20">
        <v>0</v>
      </c>
      <c r="F46" s="20">
        <f>D46*E46</f>
        <v>0</v>
      </c>
    </row>
    <row r="47" spans="1:6" ht="15.6" customHeight="1" x14ac:dyDescent="0.25">
      <c r="A47" s="1"/>
      <c r="B47" s="22"/>
      <c r="C47" s="18"/>
      <c r="D47" s="19"/>
      <c r="E47" s="20"/>
      <c r="F47" s="20"/>
    </row>
    <row r="48" spans="1:6" ht="18.600000000000001" customHeight="1" x14ac:dyDescent="0.25">
      <c r="A48" s="1"/>
      <c r="B48" s="23" t="s">
        <v>5</v>
      </c>
      <c r="C48" s="24"/>
      <c r="D48" s="25"/>
      <c r="E48" s="26"/>
      <c r="F48" s="26">
        <f>SUM(F8:F47)</f>
        <v>0</v>
      </c>
    </row>
    <row r="49" spans="1:6" x14ac:dyDescent="0.2">
      <c r="A49" s="1"/>
      <c r="B49" s="72"/>
      <c r="C49" s="12"/>
      <c r="D49" s="8"/>
      <c r="E49" s="3"/>
      <c r="F49" s="3"/>
    </row>
    <row r="50" spans="1:6" ht="115.15" customHeight="1" x14ac:dyDescent="0.2">
      <c r="A50" s="1"/>
    </row>
    <row r="52" spans="1:6" ht="113.45" customHeight="1" x14ac:dyDescent="0.2"/>
    <row r="54" spans="1:6" ht="31.35" customHeight="1" x14ac:dyDescent="0.2"/>
    <row r="56" spans="1:6" ht="102.4" customHeight="1" x14ac:dyDescent="0.2"/>
    <row r="58" spans="1:6" ht="144" customHeight="1" x14ac:dyDescent="0.2"/>
    <row r="60" spans="1:6" ht="156" customHeight="1" x14ac:dyDescent="0.2"/>
    <row r="62" spans="1:6" ht="156" customHeight="1" x14ac:dyDescent="0.2">
      <c r="B62" s="72"/>
    </row>
    <row r="63" spans="1:6" x14ac:dyDescent="0.2">
      <c r="A63" s="1"/>
      <c r="B63" s="72"/>
      <c r="C63" s="3"/>
      <c r="D63" s="8"/>
      <c r="E63" s="9"/>
      <c r="F63" s="9"/>
    </row>
    <row r="64" spans="1:6" ht="143.44999999999999" customHeight="1" x14ac:dyDescent="0.2">
      <c r="A64" s="1"/>
      <c r="B64" s="72"/>
      <c r="C64" s="3"/>
      <c r="D64" s="8"/>
      <c r="E64" s="9"/>
      <c r="F64" s="9"/>
    </row>
    <row r="65" spans="1:6" x14ac:dyDescent="0.2">
      <c r="A65" s="1"/>
      <c r="B65" s="72"/>
      <c r="C65" s="3"/>
      <c r="D65" s="8"/>
      <c r="E65" s="9"/>
      <c r="F65" s="9"/>
    </row>
    <row r="66" spans="1:6" ht="156" customHeight="1" x14ac:dyDescent="0.2">
      <c r="A66" s="1"/>
      <c r="B66" s="72"/>
      <c r="C66" s="3"/>
      <c r="D66" s="8"/>
      <c r="E66" s="9"/>
      <c r="F66" s="9"/>
    </row>
    <row r="67" spans="1:6" x14ac:dyDescent="0.2">
      <c r="A67" s="1"/>
      <c r="B67" s="72"/>
      <c r="C67" s="3"/>
      <c r="D67" s="8"/>
      <c r="E67" s="9"/>
      <c r="F67" s="9"/>
    </row>
    <row r="68" spans="1:6" ht="147" customHeight="1" x14ac:dyDescent="0.2">
      <c r="A68" s="1"/>
      <c r="B68" s="72"/>
      <c r="C68" s="3"/>
      <c r="D68" s="8"/>
      <c r="E68" s="9"/>
      <c r="F68" s="9"/>
    </row>
    <row r="69" spans="1:6" x14ac:dyDescent="0.2">
      <c r="A69" s="1"/>
      <c r="B69" s="72"/>
      <c r="C69" s="3"/>
      <c r="D69" s="8"/>
      <c r="E69" s="9"/>
      <c r="F69" s="9"/>
    </row>
    <row r="70" spans="1:6" ht="101.45" customHeight="1" x14ac:dyDescent="0.2">
      <c r="A70" s="1"/>
    </row>
    <row r="72" spans="1:6" ht="153" customHeight="1" x14ac:dyDescent="0.2"/>
    <row r="74" spans="1:6" ht="215.45" customHeight="1" x14ac:dyDescent="0.2"/>
    <row r="87" spans="2:2" x14ac:dyDescent="0.2">
      <c r="B87" s="5"/>
    </row>
    <row r="88" spans="2:2" x14ac:dyDescent="0.2">
      <c r="B88" s="5"/>
    </row>
    <row r="89" spans="2:2" x14ac:dyDescent="0.2">
      <c r="B89" s="5"/>
    </row>
    <row r="90" spans="2:2" x14ac:dyDescent="0.2">
      <c r="B90" s="5"/>
    </row>
    <row r="91" spans="2:2" x14ac:dyDescent="0.2">
      <c r="B91" s="5"/>
    </row>
    <row r="92" spans="2:2" x14ac:dyDescent="0.2">
      <c r="B92" s="5"/>
    </row>
    <row r="93" spans="2:2" x14ac:dyDescent="0.2">
      <c r="B93" s="5"/>
    </row>
    <row r="98" ht="126" customHeight="1" x14ac:dyDescent="0.2"/>
    <row r="100" ht="117" customHeight="1" x14ac:dyDescent="0.2"/>
    <row r="102" ht="114.6" customHeight="1" x14ac:dyDescent="0.2"/>
    <row r="106" ht="58.15" customHeight="1" x14ac:dyDescent="0.2"/>
    <row r="108" ht="58.15" customHeight="1" x14ac:dyDescent="0.2"/>
    <row r="115" ht="99" customHeight="1" x14ac:dyDescent="0.2"/>
    <row r="117" ht="141" customHeight="1" x14ac:dyDescent="0.2"/>
    <row r="119" ht="87" customHeight="1" x14ac:dyDescent="0.2"/>
    <row r="120" ht="17.45" customHeight="1" x14ac:dyDescent="0.2"/>
    <row r="121" ht="87" customHeight="1" x14ac:dyDescent="0.2"/>
    <row r="122" ht="17.45" customHeight="1" x14ac:dyDescent="0.2"/>
    <row r="123" ht="114" customHeight="1" x14ac:dyDescent="0.2"/>
    <row r="124" ht="17.45" customHeight="1" x14ac:dyDescent="0.2"/>
    <row r="126" ht="17.45" customHeight="1" x14ac:dyDescent="0.2"/>
    <row r="129" ht="87.6" customHeight="1" x14ac:dyDescent="0.2"/>
    <row r="131" ht="87.6" customHeight="1" x14ac:dyDescent="0.2"/>
    <row r="133" ht="87.6" customHeight="1" x14ac:dyDescent="0.2"/>
    <row r="140" ht="168.6" customHeight="1" x14ac:dyDescent="0.2"/>
    <row r="142" ht="73.900000000000006" customHeight="1" x14ac:dyDescent="0.2"/>
    <row r="144" ht="158.44999999999999" customHeight="1" x14ac:dyDescent="0.2"/>
    <row r="146" ht="57" customHeight="1" x14ac:dyDescent="0.2"/>
    <row r="148" ht="45" customHeight="1" x14ac:dyDescent="0.2"/>
    <row r="150" ht="60" customHeight="1" x14ac:dyDescent="0.2"/>
    <row r="152" ht="57" customHeight="1" x14ac:dyDescent="0.2"/>
    <row r="158" ht="102.6" customHeight="1" x14ac:dyDescent="0.2"/>
    <row r="160" ht="113.45" customHeight="1" x14ac:dyDescent="0.2"/>
    <row r="162" ht="88.15" customHeight="1" x14ac:dyDescent="0.2"/>
    <row r="164" ht="227.45" customHeight="1" x14ac:dyDescent="0.2"/>
    <row r="168" ht="218.45" customHeight="1" x14ac:dyDescent="0.2"/>
    <row r="170" ht="201" customHeight="1" x14ac:dyDescent="0.2"/>
    <row r="181" ht="58.9" customHeight="1" x14ac:dyDescent="0.2"/>
  </sheetData>
  <pageMargins left="0.7" right="0.7" top="0.75" bottom="0.75" header="0.3" footer="0.3"/>
  <pageSetup paperSize="9" scale="81" fitToHeight="0" orientation="portrait" r:id="rId1"/>
  <rowBreaks count="1" manualBreakCount="1">
    <brk id="49"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6"/>
  <sheetViews>
    <sheetView view="pageBreakPreview" topLeftCell="A79" zoomScaleNormal="70" zoomScaleSheetLayoutView="100" workbookViewId="0">
      <selection activeCell="B93" sqref="B9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303</v>
      </c>
      <c r="C1" s="6"/>
      <c r="D1" s="6"/>
      <c r="E1" s="6"/>
      <c r="F1" s="7"/>
    </row>
    <row r="2" spans="1:6" x14ac:dyDescent="0.2">
      <c r="A2" s="4"/>
      <c r="B2" s="5"/>
      <c r="C2" s="6"/>
      <c r="D2" s="6"/>
      <c r="E2" s="6"/>
      <c r="F2" s="7"/>
    </row>
    <row r="3" spans="1:6" ht="32.450000000000003" customHeight="1" x14ac:dyDescent="0.2">
      <c r="A3" s="4"/>
      <c r="B3" s="13" t="s">
        <v>268</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31.9" customHeight="1" x14ac:dyDescent="0.25">
      <c r="A8" s="31" t="s">
        <v>4</v>
      </c>
      <c r="B8" s="71" t="s">
        <v>607</v>
      </c>
      <c r="C8" s="18"/>
      <c r="D8" s="19"/>
      <c r="E8" s="20"/>
      <c r="F8" s="20"/>
    </row>
    <row r="9" spans="1:6" ht="31.9" customHeight="1" x14ac:dyDescent="0.25">
      <c r="A9" s="31"/>
      <c r="B9" s="71" t="s">
        <v>304</v>
      </c>
      <c r="C9" s="18"/>
      <c r="D9" s="19"/>
      <c r="E9" s="20"/>
      <c r="F9" s="20"/>
    </row>
    <row r="10" spans="1:6" ht="111" customHeight="1" x14ac:dyDescent="0.25">
      <c r="A10" s="31"/>
      <c r="B10" s="71" t="s">
        <v>305</v>
      </c>
      <c r="C10" s="18"/>
      <c r="D10" s="19"/>
      <c r="E10" s="20"/>
      <c r="F10" s="20"/>
    </row>
    <row r="11" spans="1:6" ht="161.25" customHeight="1" x14ac:dyDescent="0.25">
      <c r="A11" s="31"/>
      <c r="B11" s="71" t="s">
        <v>306</v>
      </c>
      <c r="C11" s="18"/>
      <c r="D11" s="19"/>
      <c r="E11" s="20"/>
      <c r="F11" s="20"/>
    </row>
    <row r="12" spans="1:6" ht="92.45" customHeight="1" x14ac:dyDescent="0.25">
      <c r="A12" s="31"/>
      <c r="B12" s="71" t="s">
        <v>307</v>
      </c>
      <c r="C12" s="18"/>
      <c r="D12" s="19"/>
      <c r="E12" s="20"/>
      <c r="F12" s="20"/>
    </row>
    <row r="13" spans="1:6" ht="15.6" customHeight="1" x14ac:dyDescent="0.25">
      <c r="A13" s="31"/>
      <c r="B13" s="71" t="s">
        <v>308</v>
      </c>
      <c r="C13" s="18"/>
      <c r="D13" s="19"/>
      <c r="E13" s="20"/>
      <c r="F13" s="20"/>
    </row>
    <row r="14" spans="1:6" ht="184.5" customHeight="1" x14ac:dyDescent="0.25">
      <c r="A14" s="31"/>
      <c r="B14" s="75" t="s">
        <v>608</v>
      </c>
      <c r="C14" s="18" t="s">
        <v>11</v>
      </c>
      <c r="D14" s="19">
        <v>2</v>
      </c>
      <c r="E14" s="20">
        <v>0</v>
      </c>
      <c r="F14" s="20">
        <f>D14*E14</f>
        <v>0</v>
      </c>
    </row>
    <row r="15" spans="1:6" ht="12.6" customHeight="1" x14ac:dyDescent="0.25">
      <c r="A15" s="31"/>
      <c r="B15" s="75"/>
      <c r="C15" s="18"/>
      <c r="D15" s="19"/>
      <c r="E15" s="20"/>
      <c r="F15" s="20"/>
    </row>
    <row r="16" spans="1:6" ht="105.6" customHeight="1" x14ac:dyDescent="0.25">
      <c r="A16" s="31" t="s">
        <v>8</v>
      </c>
      <c r="B16" s="75" t="s">
        <v>609</v>
      </c>
      <c r="C16" s="18" t="s">
        <v>11</v>
      </c>
      <c r="D16" s="19">
        <v>4</v>
      </c>
      <c r="E16" s="20">
        <v>0</v>
      </c>
      <c r="F16" s="20">
        <f>D16*E16</f>
        <v>0</v>
      </c>
    </row>
    <row r="17" spans="1:6" ht="13.9" customHeight="1" x14ac:dyDescent="0.25">
      <c r="A17" s="31"/>
      <c r="B17" s="75"/>
      <c r="C17" s="18"/>
      <c r="D17" s="19"/>
      <c r="E17" s="20"/>
      <c r="F17" s="20"/>
    </row>
    <row r="18" spans="1:6" ht="150.6" customHeight="1" x14ac:dyDescent="0.25">
      <c r="A18" s="1" t="s">
        <v>71</v>
      </c>
      <c r="B18" s="22" t="s">
        <v>610</v>
      </c>
      <c r="C18" s="18" t="s">
        <v>11</v>
      </c>
      <c r="D18" s="19">
        <v>2</v>
      </c>
      <c r="E18" s="20">
        <v>0</v>
      </c>
      <c r="F18" s="20">
        <f>D18*E18</f>
        <v>0</v>
      </c>
    </row>
    <row r="19" spans="1:6" ht="17.45" customHeight="1" x14ac:dyDescent="0.25">
      <c r="A19" s="1"/>
      <c r="B19" s="22"/>
      <c r="C19" s="18"/>
      <c r="D19" s="19"/>
      <c r="E19" s="20"/>
      <c r="F19" s="20"/>
    </row>
    <row r="20" spans="1:6" ht="48" customHeight="1" x14ac:dyDescent="0.25">
      <c r="A20" s="31" t="s">
        <v>73</v>
      </c>
      <c r="B20" s="71" t="s">
        <v>311</v>
      </c>
      <c r="C20" s="18"/>
      <c r="D20" s="19"/>
      <c r="E20" s="20"/>
      <c r="F20" s="20"/>
    </row>
    <row r="21" spans="1:6" ht="33.6" customHeight="1" x14ac:dyDescent="0.25">
      <c r="A21" s="31"/>
      <c r="B21" s="71" t="s">
        <v>312</v>
      </c>
      <c r="C21" s="18"/>
      <c r="D21" s="19"/>
      <c r="E21" s="20"/>
      <c r="F21" s="20"/>
    </row>
    <row r="22" spans="1:6" ht="91.15" customHeight="1" x14ac:dyDescent="0.25">
      <c r="A22" s="31"/>
      <c r="B22" s="76" t="s">
        <v>305</v>
      </c>
      <c r="C22" s="18"/>
      <c r="D22" s="19"/>
      <c r="E22" s="20"/>
      <c r="F22" s="20"/>
    </row>
    <row r="23" spans="1:6" ht="156" customHeight="1" x14ac:dyDescent="0.25">
      <c r="A23" s="31"/>
      <c r="B23" s="76" t="s">
        <v>306</v>
      </c>
      <c r="C23" s="18"/>
      <c r="D23" s="19"/>
      <c r="E23" s="20"/>
      <c r="F23" s="20"/>
    </row>
    <row r="24" spans="1:6" ht="97.5" customHeight="1" x14ac:dyDescent="0.25">
      <c r="A24" s="31"/>
      <c r="B24" s="76" t="s">
        <v>307</v>
      </c>
      <c r="C24" s="18"/>
      <c r="D24" s="19"/>
      <c r="E24" s="20"/>
      <c r="F24" s="20"/>
    </row>
    <row r="25" spans="1:6" ht="193.9" customHeight="1" x14ac:dyDescent="0.25">
      <c r="A25" s="31"/>
      <c r="B25" s="76" t="s">
        <v>611</v>
      </c>
      <c r="C25" s="18" t="s">
        <v>11</v>
      </c>
      <c r="D25" s="19">
        <v>6</v>
      </c>
      <c r="E25" s="20">
        <v>0</v>
      </c>
      <c r="F25" s="20">
        <f>D25*E25</f>
        <v>0</v>
      </c>
    </row>
    <row r="26" spans="1:6" ht="15.6" customHeight="1" x14ac:dyDescent="0.25">
      <c r="A26" s="31"/>
      <c r="B26" s="76"/>
      <c r="C26" s="18"/>
      <c r="D26" s="19"/>
      <c r="E26" s="20"/>
      <c r="F26" s="20"/>
    </row>
    <row r="27" spans="1:6" ht="31.15" customHeight="1" x14ac:dyDescent="0.25">
      <c r="A27" s="31" t="s">
        <v>74</v>
      </c>
      <c r="B27" s="77" t="s">
        <v>313</v>
      </c>
      <c r="C27" s="18"/>
      <c r="D27" s="19"/>
      <c r="E27" s="20"/>
      <c r="F27" s="20"/>
    </row>
    <row r="28" spans="1:6" ht="31.9" customHeight="1" x14ac:dyDescent="0.25">
      <c r="A28" s="31"/>
      <c r="B28" s="76" t="s">
        <v>312</v>
      </c>
      <c r="C28" s="18"/>
      <c r="D28" s="19"/>
      <c r="E28" s="20"/>
      <c r="F28" s="20"/>
    </row>
    <row r="29" spans="1:6" ht="94.15" customHeight="1" x14ac:dyDescent="0.25">
      <c r="A29" s="31"/>
      <c r="B29" s="76" t="s">
        <v>305</v>
      </c>
      <c r="C29" s="18"/>
      <c r="D29" s="19"/>
      <c r="E29" s="20"/>
      <c r="F29" s="20"/>
    </row>
    <row r="30" spans="1:6" ht="148.5" customHeight="1" x14ac:dyDescent="0.25">
      <c r="A30" s="31"/>
      <c r="B30" s="76" t="s">
        <v>306</v>
      </c>
      <c r="C30" s="18"/>
      <c r="D30" s="19"/>
      <c r="E30" s="20"/>
      <c r="F30" s="20"/>
    </row>
    <row r="31" spans="1:6" ht="88.9" customHeight="1" x14ac:dyDescent="0.25">
      <c r="A31" s="31"/>
      <c r="B31" s="76" t="s">
        <v>307</v>
      </c>
      <c r="C31" s="18"/>
      <c r="D31" s="19"/>
      <c r="E31" s="20"/>
      <c r="F31" s="20"/>
    </row>
    <row r="32" spans="1:6" ht="192" customHeight="1" x14ac:dyDescent="0.25">
      <c r="A32" s="31"/>
      <c r="B32" s="76" t="s">
        <v>612</v>
      </c>
      <c r="C32" s="18" t="s">
        <v>11</v>
      </c>
      <c r="D32" s="19">
        <v>2</v>
      </c>
      <c r="E32" s="20">
        <v>0</v>
      </c>
      <c r="F32" s="20">
        <f>D32*E32</f>
        <v>0</v>
      </c>
    </row>
    <row r="33" spans="1:6" ht="16.149999999999999" customHeight="1" x14ac:dyDescent="0.25">
      <c r="A33" s="31"/>
      <c r="B33" s="76"/>
      <c r="C33" s="18"/>
      <c r="D33" s="19"/>
      <c r="E33" s="20"/>
      <c r="F33" s="20"/>
    </row>
    <row r="34" spans="1:6" ht="47.45" customHeight="1" x14ac:dyDescent="0.25">
      <c r="A34" s="31" t="s">
        <v>75</v>
      </c>
      <c r="B34" s="77" t="s">
        <v>310</v>
      </c>
      <c r="C34" s="18"/>
      <c r="D34" s="19"/>
      <c r="E34" s="20"/>
      <c r="F34" s="20"/>
    </row>
    <row r="35" spans="1:6" ht="32.450000000000003" customHeight="1" x14ac:dyDescent="0.25">
      <c r="A35" s="31"/>
      <c r="B35" s="76" t="s">
        <v>312</v>
      </c>
      <c r="C35" s="18"/>
      <c r="D35" s="19"/>
      <c r="E35" s="20"/>
      <c r="F35" s="20"/>
    </row>
    <row r="36" spans="1:6" ht="109.5" customHeight="1" x14ac:dyDescent="0.25">
      <c r="A36" s="31"/>
      <c r="B36" s="76" t="s">
        <v>305</v>
      </c>
      <c r="C36" s="18"/>
      <c r="D36" s="19"/>
      <c r="E36" s="20"/>
      <c r="F36" s="20"/>
    </row>
    <row r="37" spans="1:6" ht="135" customHeight="1" x14ac:dyDescent="0.25">
      <c r="A37" s="31"/>
      <c r="B37" s="76" t="s">
        <v>306</v>
      </c>
      <c r="C37" s="18"/>
      <c r="D37" s="19"/>
      <c r="E37" s="20"/>
      <c r="F37" s="20"/>
    </row>
    <row r="38" spans="1:6" ht="94.9" customHeight="1" x14ac:dyDescent="0.25">
      <c r="A38" s="31"/>
      <c r="B38" s="76" t="s">
        <v>307</v>
      </c>
      <c r="C38" s="18"/>
      <c r="D38" s="19"/>
      <c r="E38" s="20"/>
      <c r="F38" s="20"/>
    </row>
    <row r="39" spans="1:6" ht="199.5" customHeight="1" x14ac:dyDescent="0.25">
      <c r="A39" s="31"/>
      <c r="B39" s="76" t="s">
        <v>613</v>
      </c>
      <c r="C39" s="18" t="s">
        <v>11</v>
      </c>
      <c r="D39" s="19">
        <v>12</v>
      </c>
      <c r="E39" s="20">
        <v>0</v>
      </c>
      <c r="F39" s="20">
        <f>D39*E39</f>
        <v>0</v>
      </c>
    </row>
    <row r="40" spans="1:6" ht="16.899999999999999" customHeight="1" x14ac:dyDescent="0.25">
      <c r="A40" s="31"/>
      <c r="B40" s="76"/>
      <c r="C40" s="18"/>
      <c r="D40" s="19"/>
      <c r="E40" s="20"/>
      <c r="F40" s="20"/>
    </row>
    <row r="41" spans="1:6" ht="16.899999999999999" customHeight="1" x14ac:dyDescent="0.25">
      <c r="A41" s="31" t="s">
        <v>79</v>
      </c>
      <c r="B41" s="76" t="s">
        <v>314</v>
      </c>
      <c r="C41" s="18" t="s">
        <v>11</v>
      </c>
      <c r="D41" s="19">
        <v>1</v>
      </c>
      <c r="E41" s="20">
        <v>0</v>
      </c>
      <c r="F41" s="20">
        <f>D41*E41</f>
        <v>0</v>
      </c>
    </row>
    <row r="42" spans="1:6" ht="16.899999999999999" customHeight="1" x14ac:dyDescent="0.25">
      <c r="A42" s="31"/>
      <c r="B42" s="76"/>
      <c r="C42" s="18"/>
      <c r="D42" s="19"/>
      <c r="E42" s="20"/>
      <c r="F42" s="20"/>
    </row>
    <row r="43" spans="1:6" ht="20.45" customHeight="1" x14ac:dyDescent="0.25">
      <c r="A43" s="31" t="s">
        <v>80</v>
      </c>
      <c r="B43" s="76" t="s">
        <v>315</v>
      </c>
      <c r="C43" s="18"/>
      <c r="D43" s="19"/>
      <c r="E43" s="20"/>
      <c r="F43" s="20"/>
    </row>
    <row r="44" spans="1:6" ht="63" customHeight="1" x14ac:dyDescent="0.25">
      <c r="A44" s="31"/>
      <c r="B44" s="76" t="s">
        <v>316</v>
      </c>
      <c r="C44" s="18"/>
      <c r="D44" s="19"/>
      <c r="E44" s="20"/>
      <c r="F44" s="20"/>
    </row>
    <row r="45" spans="1:6" ht="33.6" customHeight="1" x14ac:dyDescent="0.25">
      <c r="A45" s="31"/>
      <c r="B45" s="76" t="s">
        <v>317</v>
      </c>
      <c r="C45" s="18"/>
      <c r="D45" s="19"/>
      <c r="E45" s="20"/>
      <c r="F45" s="20"/>
    </row>
    <row r="46" spans="1:6" ht="18.600000000000001" customHeight="1" x14ac:dyDescent="0.25">
      <c r="A46" s="31"/>
      <c r="B46" s="76" t="s">
        <v>321</v>
      </c>
      <c r="C46" s="18"/>
      <c r="D46" s="19"/>
      <c r="E46" s="20"/>
      <c r="F46" s="20"/>
    </row>
    <row r="47" spans="1:6" ht="16.149999999999999" customHeight="1" x14ac:dyDescent="0.25">
      <c r="A47" s="31"/>
      <c r="B47" s="76" t="s">
        <v>318</v>
      </c>
      <c r="C47" s="18"/>
      <c r="D47" s="19"/>
      <c r="E47" s="20"/>
      <c r="F47" s="20"/>
    </row>
    <row r="48" spans="1:6" ht="16.149999999999999" customHeight="1" x14ac:dyDescent="0.25">
      <c r="A48" s="31"/>
      <c r="B48" s="76" t="s">
        <v>319</v>
      </c>
      <c r="C48" s="18"/>
      <c r="D48" s="19"/>
      <c r="E48" s="20"/>
      <c r="F48" s="20"/>
    </row>
    <row r="49" spans="1:6" ht="16.149999999999999" customHeight="1" x14ac:dyDescent="0.25">
      <c r="A49" s="31"/>
      <c r="B49" s="76" t="s">
        <v>320</v>
      </c>
      <c r="C49" s="18" t="s">
        <v>10</v>
      </c>
      <c r="D49" s="19">
        <v>22</v>
      </c>
      <c r="E49" s="20">
        <v>0</v>
      </c>
      <c r="F49" s="20">
        <f>D49*E49</f>
        <v>0</v>
      </c>
    </row>
    <row r="50" spans="1:6" ht="17.45" customHeight="1" x14ac:dyDescent="0.25">
      <c r="A50" s="31"/>
      <c r="B50" s="76"/>
      <c r="C50" s="18"/>
      <c r="D50" s="19"/>
      <c r="E50" s="20"/>
      <c r="F50" s="20"/>
    </row>
    <row r="51" spans="1:6" ht="76.900000000000006" customHeight="1" x14ac:dyDescent="0.25">
      <c r="A51" s="31" t="s">
        <v>81</v>
      </c>
      <c r="B51" s="76" t="s">
        <v>614</v>
      </c>
      <c r="C51" s="18"/>
      <c r="D51" s="19"/>
      <c r="E51" s="20"/>
      <c r="F51" s="20"/>
    </row>
    <row r="52" spans="1:6" ht="16.149999999999999" customHeight="1" x14ac:dyDescent="0.25">
      <c r="A52" s="31"/>
      <c r="B52" s="76" t="s">
        <v>322</v>
      </c>
      <c r="C52" s="18" t="s">
        <v>9</v>
      </c>
      <c r="D52" s="19">
        <v>90</v>
      </c>
      <c r="E52" s="20">
        <v>0</v>
      </c>
      <c r="F52" s="20">
        <f t="shared" ref="F52:F57" si="0">D52*E52</f>
        <v>0</v>
      </c>
    </row>
    <row r="53" spans="1:6" ht="16.149999999999999" customHeight="1" x14ac:dyDescent="0.25">
      <c r="A53" s="31"/>
      <c r="B53" s="76" t="s">
        <v>323</v>
      </c>
      <c r="C53" s="18" t="s">
        <v>9</v>
      </c>
      <c r="D53" s="19">
        <v>16</v>
      </c>
      <c r="E53" s="20">
        <v>0</v>
      </c>
      <c r="F53" s="20">
        <f t="shared" si="0"/>
        <v>0</v>
      </c>
    </row>
    <row r="54" spans="1:6" ht="16.149999999999999" customHeight="1" x14ac:dyDescent="0.25">
      <c r="A54" s="31"/>
      <c r="B54" s="76" t="s">
        <v>324</v>
      </c>
      <c r="C54" s="18" t="s">
        <v>9</v>
      </c>
      <c r="D54" s="19">
        <v>30</v>
      </c>
      <c r="E54" s="20">
        <v>0</v>
      </c>
      <c r="F54" s="20">
        <f t="shared" si="0"/>
        <v>0</v>
      </c>
    </row>
    <row r="55" spans="1:6" ht="16.149999999999999" customHeight="1" x14ac:dyDescent="0.25">
      <c r="A55" s="31"/>
      <c r="B55" s="76" t="s">
        <v>325</v>
      </c>
      <c r="C55" s="18" t="s">
        <v>9</v>
      </c>
      <c r="D55" s="19">
        <v>50</v>
      </c>
      <c r="E55" s="20">
        <v>0</v>
      </c>
      <c r="F55" s="20">
        <f t="shared" si="0"/>
        <v>0</v>
      </c>
    </row>
    <row r="56" spans="1:6" ht="16.149999999999999" customHeight="1" x14ac:dyDescent="0.25">
      <c r="A56" s="31"/>
      <c r="B56" s="76" t="s">
        <v>326</v>
      </c>
      <c r="C56" s="18" t="s">
        <v>9</v>
      </c>
      <c r="D56" s="19">
        <v>36</v>
      </c>
      <c r="E56" s="20">
        <v>0</v>
      </c>
      <c r="F56" s="20">
        <f t="shared" si="0"/>
        <v>0</v>
      </c>
    </row>
    <row r="57" spans="1:6" ht="16.149999999999999" customHeight="1" x14ac:dyDescent="0.25">
      <c r="A57" s="31"/>
      <c r="B57" s="76" t="s">
        <v>327</v>
      </c>
      <c r="C57" s="18" t="s">
        <v>9</v>
      </c>
      <c r="D57" s="19">
        <v>24</v>
      </c>
      <c r="E57" s="20">
        <v>0</v>
      </c>
      <c r="F57" s="20">
        <f t="shared" si="0"/>
        <v>0</v>
      </c>
    </row>
    <row r="58" spans="1:6" ht="17.45" customHeight="1" x14ac:dyDescent="0.25">
      <c r="A58" s="31"/>
      <c r="B58" s="76"/>
      <c r="C58" s="18"/>
      <c r="D58" s="19"/>
      <c r="E58" s="20"/>
      <c r="F58" s="20"/>
    </row>
    <row r="59" spans="1:6" ht="107.45" customHeight="1" x14ac:dyDescent="0.25">
      <c r="A59" s="31" t="s">
        <v>82</v>
      </c>
      <c r="B59" s="76" t="s">
        <v>334</v>
      </c>
      <c r="C59" s="18"/>
      <c r="D59" s="19"/>
      <c r="E59" s="20"/>
      <c r="F59" s="20"/>
    </row>
    <row r="60" spans="1:6" ht="16.149999999999999" customHeight="1" x14ac:dyDescent="0.25">
      <c r="A60" s="31"/>
      <c r="B60" s="76" t="s">
        <v>328</v>
      </c>
      <c r="C60" s="18" t="s">
        <v>9</v>
      </c>
      <c r="D60" s="19">
        <v>90</v>
      </c>
      <c r="E60" s="20">
        <v>0</v>
      </c>
      <c r="F60" s="20">
        <f t="shared" ref="F60:F65" si="1">D60*E60</f>
        <v>0</v>
      </c>
    </row>
    <row r="61" spans="1:6" ht="16.149999999999999" customHeight="1" x14ac:dyDescent="0.25">
      <c r="A61" s="31"/>
      <c r="B61" s="76" t="s">
        <v>329</v>
      </c>
      <c r="C61" s="18" t="s">
        <v>9</v>
      </c>
      <c r="D61" s="19">
        <v>16</v>
      </c>
      <c r="E61" s="20">
        <v>0</v>
      </c>
      <c r="F61" s="20">
        <f t="shared" si="1"/>
        <v>0</v>
      </c>
    </row>
    <row r="62" spans="1:6" ht="16.149999999999999" customHeight="1" x14ac:dyDescent="0.25">
      <c r="A62" s="31"/>
      <c r="B62" s="76" t="s">
        <v>330</v>
      </c>
      <c r="C62" s="18" t="s">
        <v>9</v>
      </c>
      <c r="D62" s="19">
        <v>30</v>
      </c>
      <c r="E62" s="20">
        <v>0</v>
      </c>
      <c r="F62" s="20">
        <f t="shared" si="1"/>
        <v>0</v>
      </c>
    </row>
    <row r="63" spans="1:6" ht="16.149999999999999" customHeight="1" x14ac:dyDescent="0.25">
      <c r="A63" s="31"/>
      <c r="B63" s="76" t="s">
        <v>331</v>
      </c>
      <c r="C63" s="18" t="s">
        <v>9</v>
      </c>
      <c r="D63" s="19">
        <v>50</v>
      </c>
      <c r="E63" s="20">
        <v>0</v>
      </c>
      <c r="F63" s="20">
        <f t="shared" si="1"/>
        <v>0</v>
      </c>
    </row>
    <row r="64" spans="1:6" ht="16.149999999999999" customHeight="1" x14ac:dyDescent="0.25">
      <c r="A64" s="31"/>
      <c r="B64" s="76" t="s">
        <v>332</v>
      </c>
      <c r="C64" s="18" t="s">
        <v>9</v>
      </c>
      <c r="D64" s="19">
        <v>36</v>
      </c>
      <c r="E64" s="20">
        <v>0</v>
      </c>
      <c r="F64" s="20">
        <f t="shared" si="1"/>
        <v>0</v>
      </c>
    </row>
    <row r="65" spans="1:6" ht="16.149999999999999" customHeight="1" x14ac:dyDescent="0.25">
      <c r="A65" s="31"/>
      <c r="B65" s="76" t="s">
        <v>333</v>
      </c>
      <c r="C65" s="18" t="s">
        <v>9</v>
      </c>
      <c r="D65" s="19">
        <v>24</v>
      </c>
      <c r="E65" s="20">
        <v>0</v>
      </c>
      <c r="F65" s="20">
        <f t="shared" si="1"/>
        <v>0</v>
      </c>
    </row>
    <row r="66" spans="1:6" ht="15" customHeight="1" x14ac:dyDescent="0.25">
      <c r="A66" s="31"/>
      <c r="B66" s="76"/>
      <c r="C66" s="18"/>
      <c r="D66" s="19"/>
      <c r="E66" s="20"/>
      <c r="F66" s="20"/>
    </row>
    <row r="67" spans="1:6" ht="47.45" customHeight="1" x14ac:dyDescent="0.25">
      <c r="A67" s="31" t="s">
        <v>83</v>
      </c>
      <c r="B67" s="76" t="s">
        <v>293</v>
      </c>
      <c r="C67" s="18" t="s">
        <v>294</v>
      </c>
      <c r="D67" s="19">
        <v>50</v>
      </c>
      <c r="E67" s="20">
        <v>0</v>
      </c>
      <c r="F67" s="20">
        <f>D67*E67</f>
        <v>0</v>
      </c>
    </row>
    <row r="68" spans="1:6" ht="16.149999999999999" customHeight="1" x14ac:dyDescent="0.25">
      <c r="A68" s="31"/>
      <c r="B68" s="76"/>
      <c r="C68" s="18"/>
      <c r="D68" s="19"/>
      <c r="E68" s="20"/>
      <c r="F68" s="20"/>
    </row>
    <row r="69" spans="1:6" ht="33" customHeight="1" x14ac:dyDescent="0.25">
      <c r="A69" s="31" t="s">
        <v>12</v>
      </c>
      <c r="B69" s="76" t="s">
        <v>335</v>
      </c>
      <c r="C69" s="18" t="s">
        <v>9</v>
      </c>
      <c r="D69" s="19">
        <v>80</v>
      </c>
      <c r="E69" s="20">
        <v>0</v>
      </c>
      <c r="F69" s="20">
        <f>D69*E69</f>
        <v>0</v>
      </c>
    </row>
    <row r="70" spans="1:6" ht="15.6" customHeight="1" x14ac:dyDescent="0.25">
      <c r="A70" s="31"/>
      <c r="B70" s="76"/>
      <c r="C70" s="18"/>
      <c r="D70" s="19"/>
      <c r="E70" s="20"/>
      <c r="F70" s="20"/>
    </row>
    <row r="71" spans="1:6" ht="166.15" customHeight="1" x14ac:dyDescent="0.25">
      <c r="A71" s="31" t="s">
        <v>13</v>
      </c>
      <c r="B71" s="76" t="s">
        <v>615</v>
      </c>
      <c r="C71" s="18" t="s">
        <v>11</v>
      </c>
      <c r="D71" s="19">
        <v>2</v>
      </c>
      <c r="E71" s="20">
        <v>0</v>
      </c>
      <c r="F71" s="20">
        <f>D71*E71</f>
        <v>0</v>
      </c>
    </row>
    <row r="72" spans="1:6" ht="13.9" customHeight="1" x14ac:dyDescent="0.25">
      <c r="A72" s="31"/>
      <c r="B72" s="76"/>
      <c r="C72" s="18"/>
      <c r="D72" s="19"/>
      <c r="E72" s="20"/>
      <c r="F72" s="20"/>
    </row>
    <row r="73" spans="1:6" ht="136.9" customHeight="1" x14ac:dyDescent="0.25">
      <c r="A73" s="31" t="s">
        <v>14</v>
      </c>
      <c r="B73" s="76" t="s">
        <v>336</v>
      </c>
      <c r="C73" s="18" t="s">
        <v>7</v>
      </c>
      <c r="D73" s="19">
        <v>2</v>
      </c>
      <c r="E73" s="20">
        <v>0</v>
      </c>
      <c r="F73" s="20">
        <f>D73*E73</f>
        <v>0</v>
      </c>
    </row>
    <row r="74" spans="1:6" ht="15" customHeight="1" x14ac:dyDescent="0.25">
      <c r="A74" s="31"/>
      <c r="B74" s="76"/>
      <c r="C74" s="18"/>
      <c r="D74" s="19"/>
      <c r="E74" s="20"/>
      <c r="F74" s="20"/>
    </row>
    <row r="75" spans="1:6" ht="64.150000000000006" customHeight="1" x14ac:dyDescent="0.25">
      <c r="A75" s="31" t="s">
        <v>15</v>
      </c>
      <c r="B75" s="76" t="s">
        <v>616</v>
      </c>
      <c r="C75" s="18" t="s">
        <v>78</v>
      </c>
      <c r="D75" s="19">
        <v>6</v>
      </c>
      <c r="E75" s="20">
        <v>0</v>
      </c>
      <c r="F75" s="20">
        <f>D75*E75</f>
        <v>0</v>
      </c>
    </row>
    <row r="76" spans="1:6" ht="14.45" customHeight="1" x14ac:dyDescent="0.25">
      <c r="A76" s="31"/>
      <c r="B76" s="76"/>
      <c r="C76" s="18"/>
      <c r="D76" s="19"/>
      <c r="E76" s="20"/>
      <c r="F76" s="20"/>
    </row>
    <row r="77" spans="1:6" ht="106.15" customHeight="1" x14ac:dyDescent="0.25">
      <c r="A77" s="31" t="s">
        <v>15</v>
      </c>
      <c r="B77" s="76" t="s">
        <v>337</v>
      </c>
      <c r="C77" s="18" t="s">
        <v>11</v>
      </c>
      <c r="D77" s="19">
        <v>4</v>
      </c>
      <c r="E77" s="20">
        <v>0</v>
      </c>
      <c r="F77" s="20">
        <f>D77*E77</f>
        <v>0</v>
      </c>
    </row>
    <row r="78" spans="1:6" ht="16.149999999999999" customHeight="1" x14ac:dyDescent="0.25">
      <c r="A78" s="31"/>
      <c r="B78" s="76"/>
      <c r="C78" s="18"/>
      <c r="D78" s="19"/>
      <c r="E78" s="20"/>
      <c r="F78" s="20"/>
    </row>
    <row r="79" spans="1:6" ht="47.45" customHeight="1" x14ac:dyDescent="0.25">
      <c r="A79" s="31" t="s">
        <v>16</v>
      </c>
      <c r="B79" s="76" t="s">
        <v>338</v>
      </c>
      <c r="C79" s="18" t="s">
        <v>278</v>
      </c>
      <c r="D79" s="19">
        <v>2</v>
      </c>
      <c r="E79" s="20">
        <v>0</v>
      </c>
      <c r="F79" s="20">
        <f>D79*E79</f>
        <v>0</v>
      </c>
    </row>
    <row r="80" spans="1:6" ht="16.149999999999999" customHeight="1" x14ac:dyDescent="0.25">
      <c r="A80" s="31"/>
      <c r="B80" s="76"/>
      <c r="C80" s="18"/>
      <c r="D80" s="19"/>
      <c r="E80" s="20"/>
      <c r="F80" s="20"/>
    </row>
    <row r="81" spans="1:6" ht="47.45" customHeight="1" x14ac:dyDescent="0.25">
      <c r="A81" s="31" t="s">
        <v>16</v>
      </c>
      <c r="B81" s="76" t="s">
        <v>339</v>
      </c>
      <c r="C81" s="18" t="s">
        <v>278</v>
      </c>
      <c r="D81" s="19">
        <v>2</v>
      </c>
      <c r="E81" s="20">
        <v>0</v>
      </c>
      <c r="F81" s="20">
        <f>D81*E81</f>
        <v>0</v>
      </c>
    </row>
    <row r="82" spans="1:6" ht="18" customHeight="1" x14ac:dyDescent="0.25">
      <c r="A82" s="31"/>
      <c r="B82" s="76"/>
      <c r="C82" s="18"/>
      <c r="D82" s="19"/>
      <c r="E82" s="20"/>
      <c r="F82" s="20"/>
    </row>
    <row r="83" spans="1:6" ht="17.45" customHeight="1" x14ac:dyDescent="0.25">
      <c r="A83" s="31" t="s">
        <v>16</v>
      </c>
      <c r="B83" s="76" t="s">
        <v>340</v>
      </c>
      <c r="C83" s="18" t="s">
        <v>10</v>
      </c>
      <c r="D83" s="19">
        <v>1</v>
      </c>
      <c r="E83" s="20">
        <v>0</v>
      </c>
      <c r="F83" s="20">
        <f>D83*E83</f>
        <v>0</v>
      </c>
    </row>
    <row r="84" spans="1:6" ht="17.45" customHeight="1" x14ac:dyDescent="0.25">
      <c r="A84" s="31"/>
      <c r="B84" s="76"/>
      <c r="C84" s="18"/>
      <c r="D84" s="19"/>
      <c r="E84" s="20"/>
      <c r="F84" s="20"/>
    </row>
    <row r="85" spans="1:6" ht="120.6" customHeight="1" x14ac:dyDescent="0.25">
      <c r="A85" s="31" t="s">
        <v>16</v>
      </c>
      <c r="B85" s="76" t="s">
        <v>341</v>
      </c>
      <c r="C85" s="18" t="s">
        <v>10</v>
      </c>
      <c r="D85" s="19">
        <v>1</v>
      </c>
      <c r="E85" s="20">
        <v>0</v>
      </c>
      <c r="F85" s="20">
        <f>D85*E85</f>
        <v>0</v>
      </c>
    </row>
    <row r="86" spans="1:6" ht="17.45" customHeight="1" x14ac:dyDescent="0.25">
      <c r="A86" s="31"/>
      <c r="B86" s="76"/>
      <c r="C86" s="18"/>
      <c r="D86" s="19"/>
      <c r="E86" s="20"/>
      <c r="F86" s="20"/>
    </row>
    <row r="87" spans="1:6" ht="60.6" customHeight="1" x14ac:dyDescent="0.25">
      <c r="A87" s="31" t="s">
        <v>16</v>
      </c>
      <c r="B87" s="76" t="s">
        <v>299</v>
      </c>
      <c r="C87" s="18" t="s">
        <v>10</v>
      </c>
      <c r="D87" s="19">
        <v>1</v>
      </c>
      <c r="E87" s="20">
        <v>0</v>
      </c>
      <c r="F87" s="20">
        <f>D87*E87</f>
        <v>0</v>
      </c>
    </row>
    <row r="88" spans="1:6" ht="17.45" customHeight="1" x14ac:dyDescent="0.25">
      <c r="A88" s="31"/>
      <c r="B88" s="76"/>
      <c r="C88" s="18"/>
      <c r="D88" s="19"/>
      <c r="E88" s="20"/>
      <c r="F88" s="20"/>
    </row>
    <row r="89" spans="1:6" ht="17.45" customHeight="1" x14ac:dyDescent="0.25">
      <c r="A89" s="31" t="s">
        <v>16</v>
      </c>
      <c r="B89" s="76" t="s">
        <v>301</v>
      </c>
      <c r="C89" s="18" t="s">
        <v>10</v>
      </c>
      <c r="D89" s="19">
        <v>1</v>
      </c>
      <c r="E89" s="20">
        <v>0</v>
      </c>
      <c r="F89" s="20">
        <f>D89*E89</f>
        <v>0</v>
      </c>
    </row>
    <row r="90" spans="1:6" ht="17.45" customHeight="1" x14ac:dyDescent="0.25">
      <c r="A90" s="31"/>
      <c r="B90" s="76"/>
      <c r="C90" s="18"/>
      <c r="D90" s="19"/>
      <c r="E90" s="20"/>
      <c r="F90" s="20"/>
    </row>
    <row r="91" spans="1:6" ht="17.45" customHeight="1" x14ac:dyDescent="0.25">
      <c r="A91" s="31" t="s">
        <v>16</v>
      </c>
      <c r="B91" s="76" t="s">
        <v>302</v>
      </c>
      <c r="C91" s="18" t="s">
        <v>10</v>
      </c>
      <c r="D91" s="19">
        <v>1</v>
      </c>
      <c r="E91" s="20">
        <v>0</v>
      </c>
      <c r="F91" s="20">
        <f>D91*E91</f>
        <v>0</v>
      </c>
    </row>
    <row r="92" spans="1:6" ht="15.6" customHeight="1" x14ac:dyDescent="0.25">
      <c r="A92" s="1"/>
      <c r="B92" s="22"/>
      <c r="C92" s="18"/>
      <c r="D92" s="19"/>
      <c r="E92" s="20"/>
      <c r="F92" s="20"/>
    </row>
    <row r="93" spans="1:6" ht="18.600000000000001" customHeight="1" x14ac:dyDescent="0.25">
      <c r="A93" s="1"/>
      <c r="B93" s="23" t="s">
        <v>5</v>
      </c>
      <c r="C93" s="24"/>
      <c r="D93" s="25"/>
      <c r="E93" s="26"/>
      <c r="F93" s="26">
        <f>SUM(F10:F92)</f>
        <v>0</v>
      </c>
    </row>
    <row r="94" spans="1:6" x14ac:dyDescent="0.2">
      <c r="A94" s="1"/>
      <c r="B94" s="72"/>
      <c r="C94" s="12"/>
      <c r="D94" s="8"/>
      <c r="E94" s="3"/>
      <c r="F94" s="3"/>
    </row>
    <row r="95" spans="1:6" ht="115.15" customHeight="1" x14ac:dyDescent="0.2">
      <c r="A95" s="1"/>
    </row>
    <row r="97" spans="1:6" ht="113.45" customHeight="1" x14ac:dyDescent="0.2"/>
    <row r="99" spans="1:6" ht="31.35" customHeight="1" x14ac:dyDescent="0.2"/>
    <row r="101" spans="1:6" ht="102.4" customHeight="1" x14ac:dyDescent="0.2"/>
    <row r="103" spans="1:6" ht="144" customHeight="1" x14ac:dyDescent="0.2"/>
    <row r="105" spans="1:6" ht="156" customHeight="1" x14ac:dyDescent="0.2"/>
    <row r="107" spans="1:6" ht="156" customHeight="1" x14ac:dyDescent="0.2">
      <c r="B107" s="72"/>
    </row>
    <row r="108" spans="1:6" x14ac:dyDescent="0.2">
      <c r="A108" s="1"/>
      <c r="B108" s="72"/>
      <c r="C108" s="3"/>
      <c r="D108" s="8"/>
      <c r="E108" s="9"/>
      <c r="F108" s="9"/>
    </row>
    <row r="109" spans="1:6" ht="143.44999999999999" customHeight="1" x14ac:dyDescent="0.2">
      <c r="A109" s="1"/>
      <c r="B109" s="72"/>
      <c r="C109" s="3"/>
      <c r="D109" s="8"/>
      <c r="E109" s="9"/>
      <c r="F109" s="9"/>
    </row>
    <row r="110" spans="1:6" x14ac:dyDescent="0.2">
      <c r="A110" s="1"/>
      <c r="B110" s="72"/>
      <c r="C110" s="3"/>
      <c r="D110" s="8"/>
      <c r="E110" s="9"/>
      <c r="F110" s="9"/>
    </row>
    <row r="111" spans="1:6" ht="156" customHeight="1" x14ac:dyDescent="0.2">
      <c r="A111" s="1"/>
      <c r="B111" s="72"/>
      <c r="C111" s="3"/>
      <c r="D111" s="8"/>
      <c r="E111" s="9"/>
      <c r="F111" s="9"/>
    </row>
    <row r="112" spans="1:6" x14ac:dyDescent="0.2">
      <c r="A112" s="1"/>
      <c r="B112" s="72"/>
      <c r="C112" s="3"/>
      <c r="D112" s="8"/>
      <c r="E112" s="9"/>
      <c r="F112" s="9"/>
    </row>
    <row r="113" spans="1:6" ht="147" customHeight="1" x14ac:dyDescent="0.2">
      <c r="A113" s="1"/>
      <c r="B113" s="72"/>
      <c r="C113" s="3"/>
      <c r="D113" s="8"/>
      <c r="E113" s="9"/>
      <c r="F113" s="9"/>
    </row>
    <row r="114" spans="1:6" x14ac:dyDescent="0.2">
      <c r="A114" s="1"/>
      <c r="B114" s="72"/>
      <c r="C114" s="3"/>
      <c r="D114" s="8"/>
      <c r="E114" s="9"/>
      <c r="F114" s="9"/>
    </row>
    <row r="115" spans="1:6" ht="101.45" customHeight="1" x14ac:dyDescent="0.2">
      <c r="A115" s="1"/>
    </row>
    <row r="117" spans="1:6" ht="153" customHeight="1" x14ac:dyDescent="0.2"/>
    <row r="119" spans="1:6" ht="215.45" customHeight="1" x14ac:dyDescent="0.2"/>
    <row r="132" spans="2:2" x14ac:dyDescent="0.2">
      <c r="B132" s="5"/>
    </row>
    <row r="133" spans="2:2" x14ac:dyDescent="0.2">
      <c r="B133" s="5"/>
    </row>
    <row r="134" spans="2:2" x14ac:dyDescent="0.2">
      <c r="B134" s="5"/>
    </row>
    <row r="135" spans="2:2" x14ac:dyDescent="0.2">
      <c r="B135" s="5"/>
    </row>
    <row r="136" spans="2:2" x14ac:dyDescent="0.2">
      <c r="B136" s="5"/>
    </row>
    <row r="137" spans="2:2" x14ac:dyDescent="0.2">
      <c r="B137" s="5"/>
    </row>
    <row r="138" spans="2:2" x14ac:dyDescent="0.2">
      <c r="B138" s="5"/>
    </row>
    <row r="143" spans="2:2" ht="126" customHeight="1" x14ac:dyDescent="0.2"/>
    <row r="145" ht="117" customHeight="1" x14ac:dyDescent="0.2"/>
    <row r="147" ht="114.6" customHeight="1" x14ac:dyDescent="0.2"/>
    <row r="151" ht="58.15" customHeight="1" x14ac:dyDescent="0.2"/>
    <row r="153" ht="58.15" customHeight="1" x14ac:dyDescent="0.2"/>
    <row r="160" ht="99" customHeight="1" x14ac:dyDescent="0.2"/>
    <row r="162" ht="141" customHeight="1" x14ac:dyDescent="0.2"/>
    <row r="164" ht="87" customHeight="1" x14ac:dyDescent="0.2"/>
    <row r="165" ht="17.45" customHeight="1" x14ac:dyDescent="0.2"/>
    <row r="166" ht="87" customHeight="1" x14ac:dyDescent="0.2"/>
    <row r="167" ht="17.45" customHeight="1" x14ac:dyDescent="0.2"/>
    <row r="168" ht="114" customHeight="1" x14ac:dyDescent="0.2"/>
    <row r="169" ht="17.45" customHeight="1" x14ac:dyDescent="0.2"/>
    <row r="171" ht="17.45" customHeight="1" x14ac:dyDescent="0.2"/>
    <row r="174" ht="87.6" customHeight="1" x14ac:dyDescent="0.2"/>
    <row r="176" ht="87.6" customHeight="1" x14ac:dyDescent="0.2"/>
    <row r="178" ht="87.6" customHeight="1" x14ac:dyDescent="0.2"/>
    <row r="185" ht="168.6" customHeight="1" x14ac:dyDescent="0.2"/>
    <row r="187" ht="73.900000000000006" customHeight="1" x14ac:dyDescent="0.2"/>
    <row r="189" ht="158.44999999999999" customHeight="1" x14ac:dyDescent="0.2"/>
    <row r="191" ht="57" customHeight="1" x14ac:dyDescent="0.2"/>
    <row r="193" ht="45" customHeight="1" x14ac:dyDescent="0.2"/>
    <row r="195" ht="60" customHeight="1" x14ac:dyDescent="0.2"/>
    <row r="197" ht="57" customHeight="1" x14ac:dyDescent="0.2"/>
    <row r="203" ht="102.6" customHeight="1" x14ac:dyDescent="0.2"/>
    <row r="205" ht="113.45" customHeight="1" x14ac:dyDescent="0.2"/>
    <row r="207" ht="88.15" customHeight="1" x14ac:dyDescent="0.2"/>
    <row r="209" ht="227.45" customHeight="1" x14ac:dyDescent="0.2"/>
    <row r="213" ht="218.45" customHeight="1" x14ac:dyDescent="0.2"/>
    <row r="215" ht="201" customHeight="1" x14ac:dyDescent="0.2"/>
    <row r="226" ht="58.9" customHeight="1" x14ac:dyDescent="0.2"/>
  </sheetData>
  <pageMargins left="0.7" right="0.7" top="0.75" bottom="0.75" header="0.3" footer="0.3"/>
  <pageSetup paperSize="9" scale="81" fitToHeight="0" orientation="portrait" r:id="rId1"/>
  <rowBreaks count="1" manualBreakCount="1">
    <brk id="9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27</vt:i4>
      </vt:variant>
    </vt:vector>
  </HeadingPairs>
  <TitlesOfParts>
    <vt:vector size="54" baseType="lpstr">
      <vt:lpstr>REKAPITULACIJA</vt:lpstr>
      <vt:lpstr>A.I.</vt:lpstr>
      <vt:lpstr>A.II.</vt:lpstr>
      <vt:lpstr>A.III.</vt:lpstr>
      <vt:lpstr>A.IV.</vt:lpstr>
      <vt:lpstr>B.I.</vt:lpstr>
      <vt:lpstr>B.II.</vt:lpstr>
      <vt:lpstr>B.III.</vt:lpstr>
      <vt:lpstr>B.IV.</vt:lpstr>
      <vt:lpstr>B.V.</vt:lpstr>
      <vt:lpstr>B.VI.</vt:lpstr>
      <vt:lpstr>B.VII.</vt:lpstr>
      <vt:lpstr>C.I.</vt:lpstr>
      <vt:lpstr>D.I.</vt:lpstr>
      <vt:lpstr>D.II.</vt:lpstr>
      <vt:lpstr>D.III.</vt:lpstr>
      <vt:lpstr>D.IV.</vt:lpstr>
      <vt:lpstr>D.V.</vt:lpstr>
      <vt:lpstr>D.VI.</vt:lpstr>
      <vt:lpstr>D.VII.</vt:lpstr>
      <vt:lpstr>D.VIII.</vt:lpstr>
      <vt:lpstr>D.IX.</vt:lpstr>
      <vt:lpstr>D.X.</vt:lpstr>
      <vt:lpstr>D.XI.</vt:lpstr>
      <vt:lpstr>E.I.</vt:lpstr>
      <vt:lpstr>E.II.</vt:lpstr>
      <vt:lpstr>E.III.</vt:lpstr>
      <vt:lpstr>A.I.!Področje_tiskanja</vt:lpstr>
      <vt:lpstr>A.II.!Področje_tiskanja</vt:lpstr>
      <vt:lpstr>A.III.!Področje_tiskanja</vt:lpstr>
      <vt:lpstr>A.IV.!Področje_tiskanja</vt:lpstr>
      <vt:lpstr>B.I.!Področje_tiskanja</vt:lpstr>
      <vt:lpstr>B.II.!Področje_tiskanja</vt:lpstr>
      <vt:lpstr>B.III.!Področje_tiskanja</vt:lpstr>
      <vt:lpstr>B.IV.!Področje_tiskanja</vt:lpstr>
      <vt:lpstr>B.V.!Področje_tiskanja</vt:lpstr>
      <vt:lpstr>B.VI.!Področje_tiskanja</vt:lpstr>
      <vt:lpstr>B.VII.!Področje_tiskanja</vt:lpstr>
      <vt:lpstr>C.I.!Področje_tiskanja</vt:lpstr>
      <vt:lpstr>D.I.!Področje_tiskanja</vt:lpstr>
      <vt:lpstr>D.II.!Področje_tiskanja</vt:lpstr>
      <vt:lpstr>D.III.!Področje_tiskanja</vt:lpstr>
      <vt:lpstr>D.IV.!Področje_tiskanja</vt:lpstr>
      <vt:lpstr>D.IX.!Področje_tiskanja</vt:lpstr>
      <vt:lpstr>D.V.!Področje_tiskanja</vt:lpstr>
      <vt:lpstr>D.VI.!Področje_tiskanja</vt:lpstr>
      <vt:lpstr>D.VII.!Področje_tiskanja</vt:lpstr>
      <vt:lpstr>D.VIII.!Področje_tiskanja</vt:lpstr>
      <vt:lpstr>D.X.!Področje_tiskanja</vt:lpstr>
      <vt:lpstr>D.XI.!Področje_tiskanja</vt:lpstr>
      <vt:lpstr>E.I.!Področje_tiskanja</vt:lpstr>
      <vt:lpstr>E.II.!Področje_tiskanja</vt:lpstr>
      <vt:lpstr>E.III.!Področje_tiskanja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Urska Kranjc</dc:creator>
  <cp:lastModifiedBy>Tomaž jakin</cp:lastModifiedBy>
  <cp:lastPrinted>2024-04-18T04:27:23Z</cp:lastPrinted>
  <dcterms:created xsi:type="dcterms:W3CDTF">2013-04-22T11:26:32Z</dcterms:created>
  <dcterms:modified xsi:type="dcterms:W3CDTF">2024-06-18T07:59:33Z</dcterms:modified>
</cp:coreProperties>
</file>